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HOSPITAL\MINUTES &amp; PACKAGES\2026 Meetings\June 2, 2026\June 2, 2026 Board Meeting Package\"/>
    </mc:Choice>
  </mc:AlternateContent>
  <xr:revisionPtr revIDLastSave="0" documentId="8_{27216F1E-1840-4AB0-A683-37DCD6A397E1}" xr6:coauthVersionLast="47" xr6:coauthVersionMax="47" xr10:uidLastSave="{00000000-0000-0000-0000-000000000000}"/>
  <bookViews>
    <workbookView xWindow="-108" yWindow="-108" windowWidth="23256" windowHeight="12456" xr2:uid="{E6E5FA32-BC01-4C44-9294-B439D1376ADE}"/>
  </bookViews>
  <sheets>
    <sheet name="1-Lease Rec &amp; ROU Calc &amp; AJEs" sheetId="1" r:id="rId1"/>
    <sheet name="Sheet3" sheetId="6" state="hidden" r:id="rId2"/>
    <sheet name="Sheet2" sheetId="5" state="hidden" r:id="rId3"/>
    <sheet name="2- Lease Receivable Amort Sched" sheetId="3" r:id="rId4"/>
    <sheet name="3. Def Inflow - Amortization"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7" i="3" l="1"/>
  <c r="F59" i="3"/>
  <c r="F732" i="3"/>
  <c r="F707" i="3"/>
  <c r="F647" i="3"/>
  <c r="F587" i="3"/>
  <c r="F527" i="3"/>
  <c r="F467" i="3"/>
  <c r="F407" i="3"/>
  <c r="F347" i="3"/>
  <c r="F287" i="3"/>
  <c r="F227" i="3"/>
  <c r="F167" i="3"/>
  <c r="F95" i="3"/>
  <c r="F83" i="3"/>
  <c r="F71" i="3"/>
  <c r="C5" i="7"/>
  <c r="C30" i="1"/>
  <c r="D5" i="3" s="1"/>
  <c r="A16" i="3"/>
  <c r="C13" i="3"/>
  <c r="B13" i="3"/>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B271" i="3" s="1"/>
  <c r="B272" i="3" s="1"/>
  <c r="B273" i="3" s="1"/>
  <c r="B274" i="3" s="1"/>
  <c r="B275" i="3" s="1"/>
  <c r="B276" i="3" s="1"/>
  <c r="B277" i="3" s="1"/>
  <c r="B278" i="3" s="1"/>
  <c r="B279" i="3" s="1"/>
  <c r="B280" i="3" s="1"/>
  <c r="B281" i="3" s="1"/>
  <c r="B282" i="3" s="1"/>
  <c r="B283" i="3" s="1"/>
  <c r="B284" i="3" s="1"/>
  <c r="B285" i="3" s="1"/>
  <c r="B286" i="3" s="1"/>
  <c r="B287" i="3" s="1"/>
  <c r="B288" i="3" s="1"/>
  <c r="B289" i="3" s="1"/>
  <c r="B290" i="3" s="1"/>
  <c r="B291" i="3" s="1"/>
  <c r="B292" i="3" s="1"/>
  <c r="B293" i="3" s="1"/>
  <c r="B294" i="3" s="1"/>
  <c r="B295" i="3" s="1"/>
  <c r="B296" i="3" s="1"/>
  <c r="B297" i="3" s="1"/>
  <c r="B298" i="3" s="1"/>
  <c r="B299" i="3" s="1"/>
  <c r="B300" i="3" s="1"/>
  <c r="B301" i="3" s="1"/>
  <c r="B302" i="3" s="1"/>
  <c r="B303" i="3" s="1"/>
  <c r="B304" i="3" s="1"/>
  <c r="B305" i="3" s="1"/>
  <c r="B306" i="3" s="1"/>
  <c r="B307" i="3" s="1"/>
  <c r="B308" i="3" s="1"/>
  <c r="B309" i="3" s="1"/>
  <c r="B310" i="3" s="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48" i="3" s="1"/>
  <c r="B349" i="3" s="1"/>
  <c r="B350" i="3" s="1"/>
  <c r="B351" i="3" s="1"/>
  <c r="B352" i="3" s="1"/>
  <c r="B353" i="3" s="1"/>
  <c r="B354" i="3" s="1"/>
  <c r="B355" i="3" s="1"/>
  <c r="B356" i="3" s="1"/>
  <c r="B357" i="3" s="1"/>
  <c r="B358" i="3" s="1"/>
  <c r="B359" i="3" s="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B694" i="3" s="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D4" i="3"/>
  <c r="B38" i="1"/>
  <c r="A2" i="6"/>
  <c r="A3" i="6" s="1"/>
  <c r="B773" i="1"/>
  <c r="B774" i="1" s="1"/>
  <c r="B775" i="1" s="1"/>
  <c r="B776" i="1" s="1"/>
  <c r="J37" i="1" l="1"/>
  <c r="K37" i="1" s="1"/>
  <c r="D5" i="7"/>
  <c r="C6" i="7"/>
  <c r="B39" i="1"/>
  <c r="C14" i="3"/>
  <c r="D13" i="3"/>
  <c r="C38" i="1"/>
  <c r="B2" i="6"/>
  <c r="C2" i="6"/>
  <c r="A4" i="6"/>
  <c r="C3" i="6"/>
  <c r="B3" i="6"/>
  <c r="D2" i="3"/>
  <c r="A17" i="3"/>
  <c r="D6" i="7" l="1"/>
  <c r="C7" i="7"/>
  <c r="B40" i="1"/>
  <c r="C39" i="1"/>
  <c r="A18" i="3"/>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A609" i="3" s="1"/>
  <c r="A610" i="3" s="1"/>
  <c r="A611" i="3" s="1"/>
  <c r="A612" i="3" s="1"/>
  <c r="A613" i="3" s="1"/>
  <c r="A614" i="3" s="1"/>
  <c r="A615" i="3" s="1"/>
  <c r="A616" i="3" s="1"/>
  <c r="A617" i="3" s="1"/>
  <c r="A618" i="3" s="1"/>
  <c r="A619" i="3" s="1"/>
  <c r="A620" i="3" s="1"/>
  <c r="A621" i="3" s="1"/>
  <c r="A622" i="3" s="1"/>
  <c r="A623" i="3" s="1"/>
  <c r="A624" i="3" s="1"/>
  <c r="A625" i="3" s="1"/>
  <c r="A626" i="3" s="1"/>
  <c r="A627" i="3" s="1"/>
  <c r="A628" i="3" s="1"/>
  <c r="A629" i="3" s="1"/>
  <c r="A630" i="3" s="1"/>
  <c r="A631" i="3" s="1"/>
  <c r="A632" i="3" s="1"/>
  <c r="A633" i="3" s="1"/>
  <c r="A634" i="3" s="1"/>
  <c r="A635" i="3" s="1"/>
  <c r="A636" i="3" s="1"/>
  <c r="A637" i="3" s="1"/>
  <c r="A638" i="3" s="1"/>
  <c r="A639" i="3" s="1"/>
  <c r="A640" i="3" s="1"/>
  <c r="A641" i="3" s="1"/>
  <c r="A642" i="3" s="1"/>
  <c r="A643" i="3" s="1"/>
  <c r="A644" i="3" s="1"/>
  <c r="A645" i="3" s="1"/>
  <c r="A646" i="3" s="1"/>
  <c r="A647" i="3" s="1"/>
  <c r="A648" i="3" s="1"/>
  <c r="A649" i="3" s="1"/>
  <c r="A650" i="3" s="1"/>
  <c r="A651" i="3" s="1"/>
  <c r="A652" i="3" s="1"/>
  <c r="A653" i="3" s="1"/>
  <c r="A654" i="3" s="1"/>
  <c r="A655" i="3" s="1"/>
  <c r="A656" i="3" s="1"/>
  <c r="A657" i="3" s="1"/>
  <c r="A658" i="3" s="1"/>
  <c r="A659" i="3" s="1"/>
  <c r="A660" i="3" s="1"/>
  <c r="A661" i="3" s="1"/>
  <c r="A662" i="3" s="1"/>
  <c r="A663" i="3" s="1"/>
  <c r="A664" i="3" s="1"/>
  <c r="A665" i="3" s="1"/>
  <c r="A666" i="3" s="1"/>
  <c r="A667" i="3" s="1"/>
  <c r="A668" i="3" s="1"/>
  <c r="A669" i="3" s="1"/>
  <c r="A670" i="3" s="1"/>
  <c r="A671" i="3" s="1"/>
  <c r="A672" i="3" s="1"/>
  <c r="A673" i="3" s="1"/>
  <c r="A674" i="3" s="1"/>
  <c r="A675" i="3" s="1"/>
  <c r="A676" i="3" s="1"/>
  <c r="A677" i="3" s="1"/>
  <c r="A678" i="3" s="1"/>
  <c r="A679" i="3" s="1"/>
  <c r="A680" i="3" s="1"/>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705" i="3" s="1"/>
  <c r="A706" i="3" s="1"/>
  <c r="A707" i="3" s="1"/>
  <c r="A708" i="3" s="1"/>
  <c r="A709" i="3" s="1"/>
  <c r="A710" i="3" s="1"/>
  <c r="A711" i="3" s="1"/>
  <c r="A712" i="3" s="1"/>
  <c r="A713" i="3" s="1"/>
  <c r="A714" i="3" s="1"/>
  <c r="A715" i="3" s="1"/>
  <c r="A716" i="3" s="1"/>
  <c r="A717" i="3" s="1"/>
  <c r="A718" i="3" s="1"/>
  <c r="A719" i="3" s="1"/>
  <c r="A720" i="3" s="1"/>
  <c r="A721" i="3" s="1"/>
  <c r="A722" i="3" s="1"/>
  <c r="A723" i="3" s="1"/>
  <c r="A724" i="3" s="1"/>
  <c r="A725" i="3" s="1"/>
  <c r="A726" i="3" s="1"/>
  <c r="A727" i="3" s="1"/>
  <c r="A728" i="3" s="1"/>
  <c r="A729" i="3" s="1"/>
  <c r="A730" i="3" s="1"/>
  <c r="A731" i="3" s="1"/>
  <c r="A732" i="3" s="1"/>
  <c r="C15" i="3"/>
  <c r="D14" i="3"/>
  <c r="A5" i="6"/>
  <c r="C4" i="6"/>
  <c r="B4" i="6"/>
  <c r="D7" i="7" l="1"/>
  <c r="C8" i="7"/>
  <c r="C40" i="1"/>
  <c r="B41" i="1"/>
  <c r="C16" i="3"/>
  <c r="D15" i="3"/>
  <c r="A6" i="6"/>
  <c r="C5" i="6"/>
  <c r="B5" i="6"/>
  <c r="C9" i="7" l="1"/>
  <c r="D8" i="7"/>
  <c r="B42" i="1"/>
  <c r="C41" i="1"/>
  <c r="C17" i="3"/>
  <c r="D16" i="3"/>
  <c r="A7" i="6"/>
  <c r="C6" i="6"/>
  <c r="B6" i="6"/>
  <c r="C10" i="7" l="1"/>
  <c r="D9" i="7"/>
  <c r="C42" i="1"/>
  <c r="B43" i="1"/>
  <c r="C18" i="3"/>
  <c r="D17" i="3"/>
  <c r="A8" i="6"/>
  <c r="C7" i="6"/>
  <c r="B7" i="6"/>
  <c r="C11" i="7" l="1"/>
  <c r="D10" i="7"/>
  <c r="C43" i="1"/>
  <c r="B44" i="1"/>
  <c r="C19" i="3"/>
  <c r="D18" i="3"/>
  <c r="A9" i="6"/>
  <c r="C8" i="6"/>
  <c r="B8" i="6"/>
  <c r="C12" i="7" l="1"/>
  <c r="D11" i="7"/>
  <c r="C44" i="1"/>
  <c r="B45" i="1"/>
  <c r="C20" i="3"/>
  <c r="D19" i="3"/>
  <c r="A10" i="6"/>
  <c r="C9" i="6"/>
  <c r="B9" i="6"/>
  <c r="B46" i="1" l="1"/>
  <c r="D12" i="7"/>
  <c r="C13" i="7"/>
  <c r="C45" i="1"/>
  <c r="C21" i="3"/>
  <c r="D20" i="3"/>
  <c r="A11" i="6"/>
  <c r="C10" i="6"/>
  <c r="B10" i="6"/>
  <c r="H38" i="1"/>
  <c r="J38" i="1" s="1"/>
  <c r="K38" i="1" s="1"/>
  <c r="B47" i="1" l="1"/>
  <c r="C46" i="1"/>
  <c r="D13" i="7"/>
  <c r="C14" i="7"/>
  <c r="C22" i="3"/>
  <c r="D21" i="3"/>
  <c r="A12" i="6"/>
  <c r="C11" i="6"/>
  <c r="B11" i="6"/>
  <c r="H39" i="1"/>
  <c r="J39" i="1" s="1"/>
  <c r="K39" i="1" s="1"/>
  <c r="C47" i="1" l="1"/>
  <c r="B48" i="1"/>
  <c r="E48" i="1" s="1"/>
  <c r="C15" i="7"/>
  <c r="D14" i="7"/>
  <c r="C23" i="3"/>
  <c r="D22" i="3"/>
  <c r="A13" i="6"/>
  <c r="C12" i="6"/>
  <c r="B12" i="6"/>
  <c r="H40" i="1"/>
  <c r="J40" i="1" s="1"/>
  <c r="K40" i="1" s="1"/>
  <c r="B49" i="1" l="1"/>
  <c r="B50" i="1" s="1"/>
  <c r="C48" i="1"/>
  <c r="F15" i="7"/>
  <c r="D15" i="7"/>
  <c r="C16" i="7"/>
  <c r="C24" i="3"/>
  <c r="D23" i="3"/>
  <c r="A14" i="6"/>
  <c r="B13" i="6"/>
  <c r="C13" i="6"/>
  <c r="H41" i="1"/>
  <c r="J41" i="1" s="1"/>
  <c r="K41" i="1" s="1"/>
  <c r="C49" i="1" l="1"/>
  <c r="C17" i="7"/>
  <c r="D16" i="7"/>
  <c r="C25" i="3"/>
  <c r="D24" i="3"/>
  <c r="C50" i="1"/>
  <c r="B51" i="1"/>
  <c r="A15" i="6"/>
  <c r="B14" i="6"/>
  <c r="C14" i="6"/>
  <c r="H42" i="1"/>
  <c r="J42" i="1" s="1"/>
  <c r="K42" i="1" s="1"/>
  <c r="C18" i="7" l="1"/>
  <c r="D17" i="7"/>
  <c r="C26" i="3"/>
  <c r="D25" i="3"/>
  <c r="B52" i="1"/>
  <c r="C51" i="1"/>
  <c r="A16" i="6"/>
  <c r="B15" i="6"/>
  <c r="C15" i="6"/>
  <c r="H43" i="1"/>
  <c r="J43" i="1" s="1"/>
  <c r="K43" i="1" s="1"/>
  <c r="D18" i="7" l="1"/>
  <c r="C19" i="7"/>
  <c r="C27" i="3"/>
  <c r="D26" i="3"/>
  <c r="B53" i="1"/>
  <c r="C52" i="1"/>
  <c r="A17" i="6"/>
  <c r="B16" i="6"/>
  <c r="C16" i="6"/>
  <c r="H44" i="1"/>
  <c r="J44" i="1" s="1"/>
  <c r="K44" i="1" s="1"/>
  <c r="D19" i="7" l="1"/>
  <c r="C20" i="7"/>
  <c r="C28" i="3"/>
  <c r="D27" i="3"/>
  <c r="B54" i="1"/>
  <c r="C53" i="1"/>
  <c r="A18" i="6"/>
  <c r="B17" i="6"/>
  <c r="C17" i="6"/>
  <c r="H45" i="1"/>
  <c r="J45" i="1" s="1"/>
  <c r="K45" i="1" s="1"/>
  <c r="D20" i="7" l="1"/>
  <c r="C21" i="7"/>
  <c r="C29" i="3"/>
  <c r="D28" i="3"/>
  <c r="B55" i="1"/>
  <c r="C54" i="1"/>
  <c r="A19" i="6"/>
  <c r="C18" i="6"/>
  <c r="B18" i="6"/>
  <c r="H46" i="1"/>
  <c r="J46" i="1" s="1"/>
  <c r="K46" i="1" s="1"/>
  <c r="C22" i="7" l="1"/>
  <c r="D21" i="7"/>
  <c r="C30" i="3"/>
  <c r="D29" i="3"/>
  <c r="B56" i="1"/>
  <c r="C55" i="1"/>
  <c r="A20" i="6"/>
  <c r="C19" i="6"/>
  <c r="B19" i="6"/>
  <c r="H47" i="1"/>
  <c r="J47" i="1" s="1"/>
  <c r="K47" i="1" s="1"/>
  <c r="C23" i="7" l="1"/>
  <c r="D22" i="7"/>
  <c r="C31" i="3"/>
  <c r="D30" i="3"/>
  <c r="B57" i="1"/>
  <c r="C56" i="1"/>
  <c r="A21" i="6"/>
  <c r="C20" i="6"/>
  <c r="B20" i="6"/>
  <c r="H48" i="1"/>
  <c r="J48" i="1" s="1"/>
  <c r="K48" i="1" s="1"/>
  <c r="C24" i="7" l="1"/>
  <c r="D23" i="7"/>
  <c r="C32" i="3"/>
  <c r="D31" i="3"/>
  <c r="B58" i="1"/>
  <c r="C57" i="1"/>
  <c r="A22" i="6"/>
  <c r="C21" i="6"/>
  <c r="B21" i="6"/>
  <c r="H49" i="1"/>
  <c r="J49" i="1" s="1"/>
  <c r="K49" i="1" s="1"/>
  <c r="D24" i="7" l="1"/>
  <c r="C25" i="7"/>
  <c r="C33" i="3"/>
  <c r="D32" i="3"/>
  <c r="B59" i="1"/>
  <c r="C58" i="1"/>
  <c r="A23" i="6"/>
  <c r="B22" i="6"/>
  <c r="C22" i="6"/>
  <c r="H50" i="1"/>
  <c r="J50" i="1" s="1"/>
  <c r="K50" i="1" s="1"/>
  <c r="D25" i="7" l="1"/>
  <c r="C26" i="7"/>
  <c r="C34" i="3"/>
  <c r="D33" i="3"/>
  <c r="B60" i="1"/>
  <c r="C59" i="1"/>
  <c r="A24" i="6"/>
  <c r="C23" i="6"/>
  <c r="B23" i="6"/>
  <c r="H51" i="1"/>
  <c r="J51" i="1" s="1"/>
  <c r="K51" i="1" s="1"/>
  <c r="D26" i="7" l="1"/>
  <c r="C27" i="7"/>
  <c r="C35" i="3"/>
  <c r="D34" i="3"/>
  <c r="C60" i="1"/>
  <c r="B61" i="1"/>
  <c r="E60" i="1"/>
  <c r="A25" i="6"/>
  <c r="C24" i="6"/>
  <c r="B24" i="6"/>
  <c r="H52" i="1"/>
  <c r="J52" i="1" s="1"/>
  <c r="K52" i="1" s="1"/>
  <c r="C28" i="7" l="1"/>
  <c r="D27" i="7"/>
  <c r="F27" i="7"/>
  <c r="C36" i="3"/>
  <c r="D35" i="3"/>
  <c r="B62" i="1"/>
  <c r="C61" i="1"/>
  <c r="A26" i="6"/>
  <c r="C25" i="6"/>
  <c r="B25" i="6"/>
  <c r="H53" i="1"/>
  <c r="J53" i="1" s="1"/>
  <c r="K53" i="1" s="1"/>
  <c r="D28" i="7" l="1"/>
  <c r="C29" i="7"/>
  <c r="C37" i="3"/>
  <c r="D36" i="3"/>
  <c r="C62" i="1"/>
  <c r="B63" i="1"/>
  <c r="A27" i="6"/>
  <c r="C26" i="6"/>
  <c r="B26" i="6"/>
  <c r="H54" i="1"/>
  <c r="J54" i="1" s="1"/>
  <c r="K54" i="1" s="1"/>
  <c r="D29" i="7" l="1"/>
  <c r="C30" i="7"/>
  <c r="C38" i="3"/>
  <c r="D37" i="3"/>
  <c r="C63" i="1"/>
  <c r="B64" i="1"/>
  <c r="A28" i="6"/>
  <c r="C27" i="6"/>
  <c r="B27" i="6"/>
  <c r="H55" i="1"/>
  <c r="J55" i="1" s="1"/>
  <c r="K55" i="1" s="1"/>
  <c r="C31" i="7" l="1"/>
  <c r="D30" i="7"/>
  <c r="C39" i="3"/>
  <c r="D38" i="3"/>
  <c r="B65" i="1"/>
  <c r="C64" i="1"/>
  <c r="A29" i="6"/>
  <c r="C28" i="6"/>
  <c r="B28" i="6"/>
  <c r="H56" i="1"/>
  <c r="J56" i="1" s="1"/>
  <c r="K56" i="1" s="1"/>
  <c r="C32" i="7" l="1"/>
  <c r="D31" i="7"/>
  <c r="C40" i="3"/>
  <c r="D39" i="3"/>
  <c r="B66" i="1"/>
  <c r="C65" i="1"/>
  <c r="A30" i="6"/>
  <c r="C29" i="6"/>
  <c r="B29" i="6"/>
  <c r="H57" i="1"/>
  <c r="J57" i="1" s="1"/>
  <c r="K57" i="1" s="1"/>
  <c r="C33" i="7" l="1"/>
  <c r="D32" i="7"/>
  <c r="C41" i="3"/>
  <c r="D40" i="3"/>
  <c r="B67" i="1"/>
  <c r="C66" i="1"/>
  <c r="A31" i="6"/>
  <c r="C30" i="6"/>
  <c r="B30" i="6"/>
  <c r="H58" i="1"/>
  <c r="J58" i="1" s="1"/>
  <c r="K58" i="1" s="1"/>
  <c r="C34" i="7" l="1"/>
  <c r="D33" i="7"/>
  <c r="C42" i="3"/>
  <c r="D41" i="3"/>
  <c r="B68" i="1"/>
  <c r="C67" i="1"/>
  <c r="A32" i="6"/>
  <c r="B31" i="6"/>
  <c r="C31" i="6"/>
  <c r="H59" i="1"/>
  <c r="J59" i="1" s="1"/>
  <c r="K59" i="1" s="1"/>
  <c r="D34" i="7" l="1"/>
  <c r="C35" i="7"/>
  <c r="C43" i="3"/>
  <c r="D42" i="3"/>
  <c r="B69" i="1"/>
  <c r="C68" i="1"/>
  <c r="A33" i="6"/>
  <c r="B32" i="6"/>
  <c r="C32" i="6"/>
  <c r="H60" i="1"/>
  <c r="J60" i="1" s="1"/>
  <c r="K60" i="1" s="1"/>
  <c r="C36" i="7" l="1"/>
  <c r="D35" i="7"/>
  <c r="C44" i="3"/>
  <c r="D43" i="3"/>
  <c r="C69" i="1"/>
  <c r="B70" i="1"/>
  <c r="A34" i="6"/>
  <c r="B33" i="6"/>
  <c r="C33" i="6"/>
  <c r="H61" i="1"/>
  <c r="J61" i="1" s="1"/>
  <c r="K61" i="1" s="1"/>
  <c r="C37" i="7" l="1"/>
  <c r="D36" i="7"/>
  <c r="C45" i="3"/>
  <c r="D44" i="3"/>
  <c r="C70" i="1"/>
  <c r="B71" i="1"/>
  <c r="A35" i="6"/>
  <c r="C34" i="6"/>
  <c r="B34" i="6"/>
  <c r="H62" i="1"/>
  <c r="J62" i="1" s="1"/>
  <c r="K62" i="1" s="1"/>
  <c r="C38" i="7" l="1"/>
  <c r="D37" i="7"/>
  <c r="C46" i="3"/>
  <c r="D45" i="3"/>
  <c r="B72" i="1"/>
  <c r="C71" i="1"/>
  <c r="A36" i="6"/>
  <c r="B35" i="6"/>
  <c r="C35" i="6"/>
  <c r="H63" i="1"/>
  <c r="J63" i="1" s="1"/>
  <c r="K63" i="1" s="1"/>
  <c r="D38" i="7" l="1"/>
  <c r="C39" i="7"/>
  <c r="C47" i="3"/>
  <c r="D46" i="3"/>
  <c r="B73" i="1"/>
  <c r="E72" i="1"/>
  <c r="C72" i="1"/>
  <c r="A37" i="6"/>
  <c r="B36" i="6"/>
  <c r="C36" i="6"/>
  <c r="H64" i="1"/>
  <c r="J64" i="1" s="1"/>
  <c r="K64" i="1" s="1"/>
  <c r="C40" i="7" l="1"/>
  <c r="F39" i="7"/>
  <c r="D39" i="7"/>
  <c r="C48" i="3"/>
  <c r="D47" i="3"/>
  <c r="B74" i="1"/>
  <c r="C73" i="1"/>
  <c r="A38" i="6"/>
  <c r="B37" i="6"/>
  <c r="C37" i="6"/>
  <c r="H65" i="1"/>
  <c r="J65" i="1" s="1"/>
  <c r="K65" i="1" s="1"/>
  <c r="D40" i="7" l="1"/>
  <c r="C41" i="7"/>
  <c r="C49" i="3"/>
  <c r="D48" i="3"/>
  <c r="B75" i="1"/>
  <c r="C74" i="1"/>
  <c r="A39" i="6"/>
  <c r="C38" i="6"/>
  <c r="B38" i="6"/>
  <c r="H66" i="1"/>
  <c r="J66" i="1" s="1"/>
  <c r="K66" i="1" s="1"/>
  <c r="D41" i="7" l="1"/>
  <c r="C42" i="7"/>
  <c r="C50" i="3"/>
  <c r="D49" i="3"/>
  <c r="B76" i="1"/>
  <c r="C75" i="1"/>
  <c r="A40" i="6"/>
  <c r="C39" i="6"/>
  <c r="B39" i="6"/>
  <c r="H67" i="1"/>
  <c r="J67" i="1" s="1"/>
  <c r="K67" i="1" s="1"/>
  <c r="C43" i="7" l="1"/>
  <c r="D42" i="7"/>
  <c r="C51" i="3"/>
  <c r="D50" i="3"/>
  <c r="B77" i="1"/>
  <c r="C76" i="1"/>
  <c r="A41" i="6"/>
  <c r="C40" i="6"/>
  <c r="B40" i="6"/>
  <c r="H68" i="1"/>
  <c r="J68" i="1" s="1"/>
  <c r="K68" i="1" s="1"/>
  <c r="C44" i="7" l="1"/>
  <c r="D43" i="7"/>
  <c r="C52" i="3"/>
  <c r="D51" i="3"/>
  <c r="B78" i="1"/>
  <c r="C77" i="1"/>
  <c r="A42" i="6"/>
  <c r="C41" i="6"/>
  <c r="B41" i="6"/>
  <c r="H69" i="1"/>
  <c r="J69" i="1" s="1"/>
  <c r="K69" i="1" s="1"/>
  <c r="D44" i="7" l="1"/>
  <c r="C45" i="7"/>
  <c r="C53" i="3"/>
  <c r="D52" i="3"/>
  <c r="B79" i="1"/>
  <c r="C78" i="1"/>
  <c r="A43" i="6"/>
  <c r="C42" i="6"/>
  <c r="B42" i="6"/>
  <c r="H70" i="1"/>
  <c r="J70" i="1" s="1"/>
  <c r="K70" i="1" s="1"/>
  <c r="C46" i="7" l="1"/>
  <c r="D45" i="7"/>
  <c r="C54" i="3"/>
  <c r="D53" i="3"/>
  <c r="B80" i="1"/>
  <c r="C79" i="1"/>
  <c r="A44" i="6"/>
  <c r="C43" i="6"/>
  <c r="B43" i="6"/>
  <c r="H71" i="1"/>
  <c r="J71" i="1" s="1"/>
  <c r="K71" i="1" s="1"/>
  <c r="D46" i="7" l="1"/>
  <c r="C47" i="7"/>
  <c r="C55" i="3"/>
  <c r="D54" i="3"/>
  <c r="B81" i="1"/>
  <c r="C80" i="1"/>
  <c r="A45" i="6"/>
  <c r="B44" i="6"/>
  <c r="C44" i="6"/>
  <c r="H72" i="1"/>
  <c r="J72" i="1" s="1"/>
  <c r="K72" i="1" s="1"/>
  <c r="D47" i="7" l="1"/>
  <c r="C48" i="7"/>
  <c r="C56" i="3"/>
  <c r="D55" i="3"/>
  <c r="B82" i="1"/>
  <c r="C81" i="1"/>
  <c r="A46" i="6"/>
  <c r="C45" i="6"/>
  <c r="B45" i="6"/>
  <c r="H73" i="1"/>
  <c r="J73" i="1" s="1"/>
  <c r="K73" i="1" s="1"/>
  <c r="D48" i="7" l="1"/>
  <c r="C49" i="7"/>
  <c r="C57" i="3"/>
  <c r="D56" i="3"/>
  <c r="C82" i="1"/>
  <c r="B83" i="1"/>
  <c r="A47" i="6"/>
  <c r="B46" i="6"/>
  <c r="C46" i="6"/>
  <c r="H74" i="1"/>
  <c r="J74" i="1" s="1"/>
  <c r="K74" i="1" s="1"/>
  <c r="C50" i="7" l="1"/>
  <c r="D49" i="7"/>
  <c r="C58" i="3"/>
  <c r="D57" i="3"/>
  <c r="C83" i="1"/>
  <c r="B84" i="1"/>
  <c r="A48" i="6"/>
  <c r="C47" i="6"/>
  <c r="B47" i="6"/>
  <c r="H75" i="1"/>
  <c r="J75" i="1" s="1"/>
  <c r="K75" i="1" s="1"/>
  <c r="C51" i="7" l="1"/>
  <c r="D50" i="7"/>
  <c r="C59" i="3"/>
  <c r="D58" i="3"/>
  <c r="B85" i="1"/>
  <c r="E84" i="1"/>
  <c r="C84" i="1"/>
  <c r="A49" i="6"/>
  <c r="C48" i="6"/>
  <c r="B48" i="6"/>
  <c r="H76" i="1"/>
  <c r="J76" i="1" s="1"/>
  <c r="K76" i="1" s="1"/>
  <c r="D51" i="7" l="1"/>
  <c r="C52" i="7"/>
  <c r="F51" i="7"/>
  <c r="C60" i="3"/>
  <c r="D59" i="3"/>
  <c r="B86" i="1"/>
  <c r="C85" i="1"/>
  <c r="A50" i="6"/>
  <c r="B49" i="6"/>
  <c r="C49" i="6"/>
  <c r="H77" i="1"/>
  <c r="J77" i="1" s="1"/>
  <c r="K77" i="1" s="1"/>
  <c r="C53" i="7" l="1"/>
  <c r="D52" i="7"/>
  <c r="C61" i="3"/>
  <c r="D60" i="3"/>
  <c r="B87" i="1"/>
  <c r="C86" i="1"/>
  <c r="A51" i="6"/>
  <c r="C50" i="6"/>
  <c r="B50" i="6"/>
  <c r="H78" i="1"/>
  <c r="J78" i="1" s="1"/>
  <c r="K78" i="1" s="1"/>
  <c r="C54" i="7" l="1"/>
  <c r="D53" i="7"/>
  <c r="C62" i="3"/>
  <c r="D61" i="3"/>
  <c r="B88" i="1"/>
  <c r="C87" i="1"/>
  <c r="A52" i="6"/>
  <c r="B51" i="6"/>
  <c r="C51" i="6"/>
  <c r="H79" i="1"/>
  <c r="J79" i="1" s="1"/>
  <c r="K79" i="1" s="1"/>
  <c r="D54" i="7" l="1"/>
  <c r="C55" i="7"/>
  <c r="C63" i="3"/>
  <c r="D62" i="3"/>
  <c r="B89" i="1"/>
  <c r="C88" i="1"/>
  <c r="A53" i="6"/>
  <c r="C52" i="6"/>
  <c r="B52" i="6"/>
  <c r="H80" i="1"/>
  <c r="J80" i="1" s="1"/>
  <c r="K80" i="1" s="1"/>
  <c r="C56" i="7" l="1"/>
  <c r="D55" i="7"/>
  <c r="C64" i="3"/>
  <c r="D63" i="3"/>
  <c r="B90" i="1"/>
  <c r="C89" i="1"/>
  <c r="A54" i="6"/>
  <c r="C53" i="6"/>
  <c r="B53" i="6"/>
  <c r="H81" i="1"/>
  <c r="J81" i="1" s="1"/>
  <c r="K81" i="1" s="1"/>
  <c r="C57" i="7" l="1"/>
  <c r="D56" i="7"/>
  <c r="C65" i="3"/>
  <c r="D64" i="3"/>
  <c r="C90" i="1"/>
  <c r="B91" i="1"/>
  <c r="A55" i="6"/>
  <c r="B54" i="6"/>
  <c r="C54" i="6"/>
  <c r="H82" i="1"/>
  <c r="J82" i="1" s="1"/>
  <c r="K82" i="1" s="1"/>
  <c r="C58" i="7" l="1"/>
  <c r="D57" i="7"/>
  <c r="C66" i="3"/>
  <c r="D65" i="3"/>
  <c r="B92" i="1"/>
  <c r="C91" i="1"/>
  <c r="A56" i="6"/>
  <c r="B55" i="6"/>
  <c r="C55" i="6"/>
  <c r="H83" i="1"/>
  <c r="J83" i="1" s="1"/>
  <c r="K83" i="1" s="1"/>
  <c r="C59" i="7" l="1"/>
  <c r="D58" i="7"/>
  <c r="C67" i="3"/>
  <c r="D66" i="3"/>
  <c r="B93" i="1"/>
  <c r="C92" i="1"/>
  <c r="A57" i="6"/>
  <c r="B56" i="6"/>
  <c r="C56" i="6"/>
  <c r="H84" i="1"/>
  <c r="J84" i="1" s="1"/>
  <c r="K84" i="1" s="1"/>
  <c r="L84" i="1" s="1"/>
  <c r="D59" i="7" l="1"/>
  <c r="C60" i="7"/>
  <c r="C68" i="3"/>
  <c r="D67" i="3"/>
  <c r="C93" i="1"/>
  <c r="B94" i="1"/>
  <c r="A58" i="6"/>
  <c r="C57" i="6"/>
  <c r="B57" i="6"/>
  <c r="H85" i="1"/>
  <c r="J85" i="1" s="1"/>
  <c r="K85" i="1" s="1"/>
  <c r="D60" i="7" l="1"/>
  <c r="C61" i="7"/>
  <c r="C69" i="3"/>
  <c r="D68" i="3"/>
  <c r="B95" i="1"/>
  <c r="C94" i="1"/>
  <c r="A59" i="6"/>
  <c r="C58" i="6"/>
  <c r="B58" i="6"/>
  <c r="H86" i="1"/>
  <c r="J86" i="1" s="1"/>
  <c r="K86" i="1" s="1"/>
  <c r="C62" i="7" l="1"/>
  <c r="D61" i="7"/>
  <c r="C70" i="3"/>
  <c r="D69" i="3"/>
  <c r="B96" i="1"/>
  <c r="C95" i="1"/>
  <c r="A60" i="6"/>
  <c r="C59" i="6"/>
  <c r="B59" i="6"/>
  <c r="H87" i="1"/>
  <c r="J87" i="1" s="1"/>
  <c r="K87" i="1" s="1"/>
  <c r="D62" i="7" l="1"/>
  <c r="C63" i="7"/>
  <c r="C71" i="3"/>
  <c r="D70" i="3"/>
  <c r="B97" i="1"/>
  <c r="E96" i="1"/>
  <c r="C96" i="1"/>
  <c r="A61" i="6"/>
  <c r="C60" i="6"/>
  <c r="B60" i="6"/>
  <c r="H88" i="1"/>
  <c r="J88" i="1" s="1"/>
  <c r="K88" i="1" s="1"/>
  <c r="F63" i="7" l="1"/>
  <c r="D63" i="7"/>
  <c r="C64" i="7"/>
  <c r="C72" i="3"/>
  <c r="D71" i="3"/>
  <c r="B98" i="1"/>
  <c r="C97" i="1"/>
  <c r="A62" i="6"/>
  <c r="C61" i="6"/>
  <c r="B61" i="6"/>
  <c r="H89" i="1"/>
  <c r="J89" i="1" s="1"/>
  <c r="K89" i="1" s="1"/>
  <c r="C65" i="7" l="1"/>
  <c r="D64" i="7"/>
  <c r="C73" i="3"/>
  <c r="D72" i="3"/>
  <c r="B99" i="1"/>
  <c r="C98" i="1"/>
  <c r="A63" i="6"/>
  <c r="C62" i="6"/>
  <c r="B62" i="6"/>
  <c r="H90" i="1"/>
  <c r="J90" i="1" s="1"/>
  <c r="K90" i="1" s="1"/>
  <c r="C66" i="7" l="1"/>
  <c r="D65" i="7"/>
  <c r="C74" i="3"/>
  <c r="D73" i="3"/>
  <c r="B100" i="1"/>
  <c r="C99" i="1"/>
  <c r="A64" i="6"/>
  <c r="C63" i="6"/>
  <c r="B63" i="6"/>
  <c r="H91" i="1"/>
  <c r="J91" i="1" s="1"/>
  <c r="K91" i="1" s="1"/>
  <c r="C67" i="7" l="1"/>
  <c r="D66" i="7"/>
  <c r="C75" i="3"/>
  <c r="D74" i="3"/>
  <c r="B101" i="1"/>
  <c r="C100" i="1"/>
  <c r="A65" i="6"/>
  <c r="C64" i="6"/>
  <c r="B64" i="6"/>
  <c r="H92" i="1"/>
  <c r="J92" i="1" s="1"/>
  <c r="K92" i="1" s="1"/>
  <c r="D67" i="7" l="1"/>
  <c r="C68" i="7"/>
  <c r="C76" i="3"/>
  <c r="D75" i="3"/>
  <c r="C101" i="1"/>
  <c r="B102" i="1"/>
  <c r="A66" i="6"/>
  <c r="C65" i="6"/>
  <c r="B65" i="6"/>
  <c r="H93" i="1"/>
  <c r="J93" i="1" s="1"/>
  <c r="K93" i="1" s="1"/>
  <c r="C69" i="7" l="1"/>
  <c r="D68" i="7"/>
  <c r="C77" i="3"/>
  <c r="D76" i="3"/>
  <c r="C102" i="1"/>
  <c r="B103" i="1"/>
  <c r="A67" i="6"/>
  <c r="C66" i="6"/>
  <c r="B66" i="6"/>
  <c r="H94" i="1"/>
  <c r="J94" i="1" s="1"/>
  <c r="K94" i="1" s="1"/>
  <c r="C70" i="7" l="1"/>
  <c r="D69" i="7"/>
  <c r="C78" i="3"/>
  <c r="D77" i="3"/>
  <c r="B104" i="1"/>
  <c r="C103" i="1"/>
  <c r="A68" i="6"/>
  <c r="B67" i="6"/>
  <c r="C67" i="6"/>
  <c r="H95" i="1"/>
  <c r="J95" i="1" s="1"/>
  <c r="K95" i="1" s="1"/>
  <c r="C71" i="7" l="1"/>
  <c r="D70" i="7"/>
  <c r="C79" i="3"/>
  <c r="D78" i="3"/>
  <c r="C104" i="1"/>
  <c r="B105" i="1"/>
  <c r="A69" i="6"/>
  <c r="C68" i="6"/>
  <c r="B68" i="6"/>
  <c r="H96" i="1"/>
  <c r="J96" i="1" s="1"/>
  <c r="K96" i="1" s="1"/>
  <c r="C72" i="7" l="1"/>
  <c r="D71" i="7"/>
  <c r="C80" i="3"/>
  <c r="D79" i="3"/>
  <c r="B106" i="1"/>
  <c r="C105" i="1"/>
  <c r="A70" i="6"/>
  <c r="B69" i="6"/>
  <c r="C69" i="6"/>
  <c r="H97" i="1"/>
  <c r="J97" i="1" s="1"/>
  <c r="K97" i="1" s="1"/>
  <c r="D72" i="7" l="1"/>
  <c r="C73" i="7"/>
  <c r="C81" i="3"/>
  <c r="D80" i="3"/>
  <c r="C106" i="1"/>
  <c r="B107" i="1"/>
  <c r="A71" i="6"/>
  <c r="C70" i="6"/>
  <c r="B70" i="6"/>
  <c r="H98" i="1"/>
  <c r="J98" i="1" s="1"/>
  <c r="K98" i="1" s="1"/>
  <c r="C74" i="7" l="1"/>
  <c r="D73" i="7"/>
  <c r="C82" i="3"/>
  <c r="D81" i="3"/>
  <c r="B108" i="1"/>
  <c r="C107" i="1"/>
  <c r="A72" i="6"/>
  <c r="C71" i="6"/>
  <c r="B71" i="6"/>
  <c r="H99" i="1"/>
  <c r="J99" i="1" s="1"/>
  <c r="K99" i="1" s="1"/>
  <c r="C75" i="7" l="1"/>
  <c r="D74" i="7"/>
  <c r="C83" i="3"/>
  <c r="D82" i="3"/>
  <c r="B109" i="1"/>
  <c r="C108" i="1"/>
  <c r="E108" i="1"/>
  <c r="A73" i="6"/>
  <c r="C72" i="6"/>
  <c r="B72" i="6"/>
  <c r="H100" i="1"/>
  <c r="J100" i="1" s="1"/>
  <c r="K100" i="1" s="1"/>
  <c r="F75" i="7" l="1"/>
  <c r="D75" i="7"/>
  <c r="C76" i="7"/>
  <c r="C84" i="3"/>
  <c r="D83" i="3"/>
  <c r="B110" i="1"/>
  <c r="C109" i="1"/>
  <c r="A74" i="6"/>
  <c r="C73" i="6"/>
  <c r="B73" i="6"/>
  <c r="H101" i="1"/>
  <c r="J101" i="1" s="1"/>
  <c r="K101" i="1" s="1"/>
  <c r="D76" i="7" l="1"/>
  <c r="C77" i="7"/>
  <c r="C85" i="3"/>
  <c r="D84" i="3"/>
  <c r="B111" i="1"/>
  <c r="C110" i="1"/>
  <c r="A75" i="6"/>
  <c r="B74" i="6"/>
  <c r="C74" i="6"/>
  <c r="H102" i="1"/>
  <c r="J102" i="1" s="1"/>
  <c r="K102" i="1" s="1"/>
  <c r="C78" i="7" l="1"/>
  <c r="D77" i="7"/>
  <c r="C86" i="3"/>
  <c r="D85" i="3"/>
  <c r="C111" i="1"/>
  <c r="B112" i="1"/>
  <c r="A76" i="6"/>
  <c r="C75" i="6"/>
  <c r="B75" i="6"/>
  <c r="H103" i="1"/>
  <c r="J103" i="1" s="1"/>
  <c r="K103" i="1" s="1"/>
  <c r="D78" i="7" l="1"/>
  <c r="C79" i="7"/>
  <c r="C87" i="3"/>
  <c r="D86" i="3"/>
  <c r="B113" i="1"/>
  <c r="C112" i="1"/>
  <c r="A77" i="6"/>
  <c r="B76" i="6"/>
  <c r="C76" i="6"/>
  <c r="H104" i="1"/>
  <c r="J104" i="1" s="1"/>
  <c r="K104" i="1" s="1"/>
  <c r="C80" i="7" l="1"/>
  <c r="D79" i="7"/>
  <c r="C88" i="3"/>
  <c r="D87" i="3"/>
  <c r="C113" i="1"/>
  <c r="B114" i="1"/>
  <c r="A78" i="6"/>
  <c r="C77" i="6"/>
  <c r="B77" i="6"/>
  <c r="H105" i="1"/>
  <c r="J105" i="1" s="1"/>
  <c r="K105" i="1" s="1"/>
  <c r="D80" i="7" l="1"/>
  <c r="C81" i="7"/>
  <c r="C89" i="3"/>
  <c r="D88" i="3"/>
  <c r="B115" i="1"/>
  <c r="C114" i="1"/>
  <c r="A79" i="6"/>
  <c r="C78" i="6"/>
  <c r="B78" i="6"/>
  <c r="H106" i="1"/>
  <c r="J106" i="1" s="1"/>
  <c r="K106" i="1" s="1"/>
  <c r="C82" i="7" l="1"/>
  <c r="D81" i="7"/>
  <c r="C90" i="3"/>
  <c r="D89" i="3"/>
  <c r="B116" i="1"/>
  <c r="C115" i="1"/>
  <c r="A80" i="6"/>
  <c r="C79" i="6"/>
  <c r="B79" i="6"/>
  <c r="H107" i="1"/>
  <c r="J107" i="1" s="1"/>
  <c r="K107" i="1" s="1"/>
  <c r="D82" i="7" l="1"/>
  <c r="C83" i="7"/>
  <c r="C91" i="3"/>
  <c r="D90" i="3"/>
  <c r="C116" i="1"/>
  <c r="B117" i="1"/>
  <c r="A81" i="6"/>
  <c r="B80" i="6"/>
  <c r="C80" i="6"/>
  <c r="H108" i="1"/>
  <c r="J108" i="1" s="1"/>
  <c r="K108" i="1" s="1"/>
  <c r="D83" i="7" l="1"/>
  <c r="C84" i="7"/>
  <c r="C92" i="3"/>
  <c r="D91" i="3"/>
  <c r="B118" i="1"/>
  <c r="C117" i="1"/>
  <c r="A82" i="6"/>
  <c r="C81" i="6"/>
  <c r="B81" i="6"/>
  <c r="H109" i="1"/>
  <c r="J109" i="1" s="1"/>
  <c r="K109" i="1" s="1"/>
  <c r="C85" i="7" l="1"/>
  <c r="D84" i="7"/>
  <c r="C93" i="3"/>
  <c r="D92" i="3"/>
  <c r="B119" i="1"/>
  <c r="C118" i="1"/>
  <c r="A83" i="6"/>
  <c r="C82" i="6"/>
  <c r="B82" i="6"/>
  <c r="H110" i="1"/>
  <c r="J110" i="1" s="1"/>
  <c r="K110" i="1" s="1"/>
  <c r="D85" i="7" l="1"/>
  <c r="C86" i="7"/>
  <c r="C94" i="3"/>
  <c r="D93" i="3"/>
  <c r="C119" i="1"/>
  <c r="B120" i="1"/>
  <c r="A84" i="6"/>
  <c r="B83" i="6"/>
  <c r="C83" i="6"/>
  <c r="H111" i="1"/>
  <c r="J111" i="1" s="1"/>
  <c r="K111" i="1" s="1"/>
  <c r="D86" i="7" l="1"/>
  <c r="C87" i="7"/>
  <c r="C95" i="3"/>
  <c r="D94" i="3"/>
  <c r="B121" i="1"/>
  <c r="E120" i="1"/>
  <c r="C120" i="1"/>
  <c r="A85" i="6"/>
  <c r="B84" i="6"/>
  <c r="C84" i="6"/>
  <c r="H112" i="1"/>
  <c r="J112" i="1" s="1"/>
  <c r="K112" i="1" s="1"/>
  <c r="C88" i="7" l="1"/>
  <c r="F87" i="7"/>
  <c r="D87" i="7"/>
  <c r="C96" i="3"/>
  <c r="D95" i="3"/>
  <c r="B122" i="1"/>
  <c r="C121" i="1"/>
  <c r="A86" i="6"/>
  <c r="B85" i="6"/>
  <c r="C85" i="6"/>
  <c r="H113" i="1"/>
  <c r="J113" i="1" s="1"/>
  <c r="K113" i="1" s="1"/>
  <c r="D88" i="7" l="1"/>
  <c r="C89" i="7"/>
  <c r="C97" i="3"/>
  <c r="D96" i="3"/>
  <c r="B123" i="1"/>
  <c r="C122" i="1"/>
  <c r="A87" i="6"/>
  <c r="B86" i="6"/>
  <c r="C86" i="6"/>
  <c r="H114" i="1"/>
  <c r="J114" i="1" s="1"/>
  <c r="K114" i="1" s="1"/>
  <c r="D89" i="7" l="1"/>
  <c r="C90" i="7"/>
  <c r="C98" i="3"/>
  <c r="D97" i="3"/>
  <c r="B124" i="1"/>
  <c r="C123" i="1"/>
  <c r="A88" i="6"/>
  <c r="B87" i="6"/>
  <c r="C87" i="6"/>
  <c r="H115" i="1"/>
  <c r="J115" i="1" s="1"/>
  <c r="K115" i="1" s="1"/>
  <c r="C91" i="7" l="1"/>
  <c r="D90" i="7"/>
  <c r="C99" i="3"/>
  <c r="D98" i="3"/>
  <c r="C124" i="1"/>
  <c r="B125" i="1"/>
  <c r="A89" i="6"/>
  <c r="C88" i="6"/>
  <c r="B88" i="6"/>
  <c r="H116" i="1"/>
  <c r="J116" i="1" s="1"/>
  <c r="K116" i="1" s="1"/>
  <c r="C92" i="7" l="1"/>
  <c r="D91" i="7"/>
  <c r="C100" i="3"/>
  <c r="D99" i="3"/>
  <c r="B126" i="1"/>
  <c r="C125" i="1"/>
  <c r="A90" i="6"/>
  <c r="C89" i="6"/>
  <c r="B89" i="6"/>
  <c r="H117" i="1"/>
  <c r="J117" i="1" s="1"/>
  <c r="K117" i="1" s="1"/>
  <c r="D92" i="7" l="1"/>
  <c r="C93" i="7"/>
  <c r="C101" i="3"/>
  <c r="D100" i="3"/>
  <c r="B127" i="1"/>
  <c r="C126" i="1"/>
  <c r="A91" i="6"/>
  <c r="C90" i="6"/>
  <c r="B90" i="6"/>
  <c r="H118" i="1"/>
  <c r="J118" i="1" s="1"/>
  <c r="K118" i="1" s="1"/>
  <c r="C94" i="7" l="1"/>
  <c r="D93" i="7"/>
  <c r="C102" i="3"/>
  <c r="D101" i="3"/>
  <c r="B128" i="1"/>
  <c r="C127" i="1"/>
  <c r="A92" i="6"/>
  <c r="C91" i="6"/>
  <c r="B91" i="6"/>
  <c r="H119" i="1"/>
  <c r="J119" i="1" s="1"/>
  <c r="K119" i="1" s="1"/>
  <c r="D94" i="7" l="1"/>
  <c r="C95" i="7"/>
  <c r="C103" i="3"/>
  <c r="D102" i="3"/>
  <c r="B129" i="1"/>
  <c r="C128" i="1"/>
  <c r="A93" i="6"/>
  <c r="C92" i="6"/>
  <c r="B92" i="6"/>
  <c r="H120" i="1"/>
  <c r="J120" i="1" s="1"/>
  <c r="K120" i="1" s="1"/>
  <c r="D95" i="7" l="1"/>
  <c r="C96" i="7"/>
  <c r="C104" i="3"/>
  <c r="D103" i="3"/>
  <c r="B130" i="1"/>
  <c r="C129" i="1"/>
  <c r="A94" i="6"/>
  <c r="C93" i="6"/>
  <c r="B93" i="6"/>
  <c r="H121" i="1"/>
  <c r="J121" i="1" s="1"/>
  <c r="K121" i="1" s="1"/>
  <c r="D96" i="7" l="1"/>
  <c r="C97" i="7"/>
  <c r="C105" i="3"/>
  <c r="D104" i="3"/>
  <c r="B131" i="1"/>
  <c r="C130" i="1"/>
  <c r="A95" i="6"/>
  <c r="B94" i="6"/>
  <c r="C94" i="6"/>
  <c r="H122" i="1"/>
  <c r="J122" i="1" s="1"/>
  <c r="K122" i="1" s="1"/>
  <c r="C98" i="7" l="1"/>
  <c r="D97" i="7"/>
  <c r="C106" i="3"/>
  <c r="D105" i="3"/>
  <c r="C131" i="1"/>
  <c r="B132" i="1"/>
  <c r="A96" i="6"/>
  <c r="C95" i="6"/>
  <c r="B95" i="6"/>
  <c r="H123" i="1"/>
  <c r="J123" i="1" s="1"/>
  <c r="K123" i="1" s="1"/>
  <c r="C99" i="7" l="1"/>
  <c r="D98" i="7"/>
  <c r="C107" i="3"/>
  <c r="D106" i="3"/>
  <c r="B133" i="1"/>
  <c r="E132" i="1"/>
  <c r="C132" i="1"/>
  <c r="A97" i="6"/>
  <c r="C96" i="6"/>
  <c r="B96" i="6"/>
  <c r="H124" i="1"/>
  <c r="J124" i="1" s="1"/>
  <c r="K124" i="1" s="1"/>
  <c r="C100" i="7" l="1"/>
  <c r="F99" i="7"/>
  <c r="D99" i="7"/>
  <c r="C108" i="3"/>
  <c r="D107" i="3"/>
  <c r="B134" i="1"/>
  <c r="C133" i="1"/>
  <c r="A98" i="6"/>
  <c r="C97" i="6"/>
  <c r="B97" i="6"/>
  <c r="H125" i="1"/>
  <c r="J125" i="1" s="1"/>
  <c r="K125" i="1" s="1"/>
  <c r="C101" i="7" l="1"/>
  <c r="D100" i="7"/>
  <c r="C109" i="3"/>
  <c r="D108" i="3"/>
  <c r="B135" i="1"/>
  <c r="C134" i="1"/>
  <c r="A99" i="6"/>
  <c r="C98" i="6"/>
  <c r="B98" i="6"/>
  <c r="H126" i="1"/>
  <c r="J126" i="1" s="1"/>
  <c r="K126" i="1" s="1"/>
  <c r="C102" i="7" l="1"/>
  <c r="D101" i="7"/>
  <c r="C110" i="3"/>
  <c r="D109" i="3"/>
  <c r="B136" i="1"/>
  <c r="C135" i="1"/>
  <c r="A100" i="6"/>
  <c r="C99" i="6"/>
  <c r="B99" i="6"/>
  <c r="H127" i="1"/>
  <c r="J127" i="1" s="1"/>
  <c r="K127" i="1" s="1"/>
  <c r="C103" i="7" l="1"/>
  <c r="D102" i="7"/>
  <c r="C111" i="3"/>
  <c r="D110" i="3"/>
  <c r="C136" i="1"/>
  <c r="B137" i="1"/>
  <c r="A101" i="6"/>
  <c r="B100" i="6"/>
  <c r="C100" i="6"/>
  <c r="H128" i="1"/>
  <c r="J128" i="1" s="1"/>
  <c r="K128" i="1" s="1"/>
  <c r="D103" i="7" l="1"/>
  <c r="C104" i="7"/>
  <c r="C112" i="3"/>
  <c r="D111" i="3"/>
  <c r="C137" i="1"/>
  <c r="B138" i="1"/>
  <c r="A102" i="6"/>
  <c r="C101" i="6"/>
  <c r="B101" i="6"/>
  <c r="H129" i="1"/>
  <c r="J129" i="1" s="1"/>
  <c r="K129" i="1" s="1"/>
  <c r="C105" i="7" l="1"/>
  <c r="D104" i="7"/>
  <c r="C113" i="3"/>
  <c r="D112" i="3"/>
  <c r="B139" i="1"/>
  <c r="C138" i="1"/>
  <c r="A103" i="6"/>
  <c r="C102" i="6"/>
  <c r="B102" i="6"/>
  <c r="H130" i="1"/>
  <c r="J130" i="1" s="1"/>
  <c r="K130" i="1" s="1"/>
  <c r="C106" i="7" l="1"/>
  <c r="D105" i="7"/>
  <c r="C114" i="3"/>
  <c r="D113" i="3"/>
  <c r="B140" i="1"/>
  <c r="C139" i="1"/>
  <c r="A104" i="6"/>
  <c r="B103" i="6"/>
  <c r="C103" i="6"/>
  <c r="H131" i="1"/>
  <c r="J131" i="1" s="1"/>
  <c r="K131" i="1" s="1"/>
  <c r="C107" i="7" l="1"/>
  <c r="D106" i="7"/>
  <c r="C115" i="3"/>
  <c r="D114" i="3"/>
  <c r="B141" i="1"/>
  <c r="C140" i="1"/>
  <c r="A105" i="6"/>
  <c r="B104" i="6"/>
  <c r="C104" i="6"/>
  <c r="H132" i="1"/>
  <c r="J132" i="1" s="1"/>
  <c r="K132" i="1" s="1"/>
  <c r="C108" i="7" l="1"/>
  <c r="D107" i="7"/>
  <c r="C116" i="3"/>
  <c r="D115" i="3"/>
  <c r="C141" i="1"/>
  <c r="B142" i="1"/>
  <c r="A106" i="6"/>
  <c r="B105" i="6"/>
  <c r="C105" i="6"/>
  <c r="H133" i="1"/>
  <c r="J133" i="1" s="1"/>
  <c r="K133" i="1" s="1"/>
  <c r="C109" i="7" l="1"/>
  <c r="D108" i="7"/>
  <c r="C117" i="3"/>
  <c r="D116" i="3"/>
  <c r="C142" i="1"/>
  <c r="B143" i="1"/>
  <c r="A107" i="6"/>
  <c r="B106" i="6"/>
  <c r="C106" i="6"/>
  <c r="H134" i="1"/>
  <c r="J134" i="1" s="1"/>
  <c r="K134" i="1" s="1"/>
  <c r="D109" i="7" l="1"/>
  <c r="C110" i="7"/>
  <c r="C118" i="3"/>
  <c r="D117" i="3"/>
  <c r="C143" i="1"/>
  <c r="B144" i="1"/>
  <c r="A108" i="6"/>
  <c r="C107" i="6"/>
  <c r="B107" i="6"/>
  <c r="H135" i="1"/>
  <c r="J135" i="1" s="1"/>
  <c r="K135" i="1" s="1"/>
  <c r="D110" i="7" l="1"/>
  <c r="C111" i="7"/>
  <c r="C119" i="3"/>
  <c r="D118" i="3"/>
  <c r="B145" i="1"/>
  <c r="E144" i="1"/>
  <c r="C144" i="1"/>
  <c r="A109" i="6"/>
  <c r="C108" i="6"/>
  <c r="B108" i="6"/>
  <c r="H136" i="1"/>
  <c r="J136" i="1" s="1"/>
  <c r="K136" i="1" s="1"/>
  <c r="F111" i="7" l="1"/>
  <c r="C112" i="7"/>
  <c r="D111" i="7"/>
  <c r="C120" i="3"/>
  <c r="D119" i="3"/>
  <c r="B146" i="1"/>
  <c r="C145" i="1"/>
  <c r="A110" i="6"/>
  <c r="C109" i="6"/>
  <c r="B109" i="6"/>
  <c r="H137" i="1"/>
  <c r="J137" i="1" s="1"/>
  <c r="K137" i="1" s="1"/>
  <c r="D112" i="7" l="1"/>
  <c r="C113" i="7"/>
  <c r="C121" i="3"/>
  <c r="D120" i="3"/>
  <c r="C146" i="1"/>
  <c r="B147" i="1"/>
  <c r="A111" i="6"/>
  <c r="C110" i="6"/>
  <c r="B110" i="6"/>
  <c r="H138" i="1"/>
  <c r="J138" i="1" s="1"/>
  <c r="K138" i="1" s="1"/>
  <c r="C114" i="7" l="1"/>
  <c r="D113" i="7"/>
  <c r="C122" i="3"/>
  <c r="D121" i="3"/>
  <c r="B148" i="1"/>
  <c r="C147" i="1"/>
  <c r="A112" i="6"/>
  <c r="C111" i="6"/>
  <c r="B111" i="6"/>
  <c r="H139" i="1"/>
  <c r="J139" i="1" s="1"/>
  <c r="K139" i="1" s="1"/>
  <c r="C115" i="7" l="1"/>
  <c r="D114" i="7"/>
  <c r="C123" i="3"/>
  <c r="D122" i="3"/>
  <c r="B149" i="1"/>
  <c r="C148" i="1"/>
  <c r="A113" i="6"/>
  <c r="C112" i="6"/>
  <c r="B112" i="6"/>
  <c r="H140" i="1"/>
  <c r="J140" i="1" s="1"/>
  <c r="K140" i="1" s="1"/>
  <c r="C116" i="7" l="1"/>
  <c r="D115" i="7"/>
  <c r="C124" i="3"/>
  <c r="D123" i="3"/>
  <c r="C149" i="1"/>
  <c r="B150" i="1"/>
  <c r="A114" i="6"/>
  <c r="C113" i="6"/>
  <c r="B113" i="6"/>
  <c r="H141" i="1"/>
  <c r="J141" i="1" s="1"/>
  <c r="K141" i="1" s="1"/>
  <c r="C117" i="7" l="1"/>
  <c r="D116" i="7"/>
  <c r="C125" i="3"/>
  <c r="D124" i="3"/>
  <c r="C150" i="1"/>
  <c r="B151" i="1"/>
  <c r="A115" i="6"/>
  <c r="C114" i="6"/>
  <c r="B114" i="6"/>
  <c r="H142" i="1"/>
  <c r="J142" i="1" s="1"/>
  <c r="K142" i="1" s="1"/>
  <c r="D117" i="7" l="1"/>
  <c r="C118" i="7"/>
  <c r="C126" i="3"/>
  <c r="D125" i="3"/>
  <c r="B152" i="1"/>
  <c r="C151" i="1"/>
  <c r="A116" i="6"/>
  <c r="C115" i="6"/>
  <c r="B115" i="6"/>
  <c r="H143" i="1"/>
  <c r="J143" i="1" s="1"/>
  <c r="K143" i="1" s="1"/>
  <c r="C119" i="7" l="1"/>
  <c r="D118" i="7"/>
  <c r="C127" i="3"/>
  <c r="D126" i="3"/>
  <c r="B153" i="1"/>
  <c r="C152" i="1"/>
  <c r="A117" i="6"/>
  <c r="C116" i="6"/>
  <c r="B116" i="6"/>
  <c r="H144" i="1"/>
  <c r="J144" i="1" s="1"/>
  <c r="K144" i="1" s="1"/>
  <c r="C120" i="7" l="1"/>
  <c r="D119" i="7"/>
  <c r="C128" i="3"/>
  <c r="D127" i="3"/>
  <c r="C153" i="1"/>
  <c r="B154" i="1"/>
  <c r="A118" i="6"/>
  <c r="C117" i="6"/>
  <c r="B117" i="6"/>
  <c r="H145" i="1"/>
  <c r="J145" i="1" s="1"/>
  <c r="K145" i="1" s="1"/>
  <c r="C121" i="7" l="1"/>
  <c r="D120" i="7"/>
  <c r="C129" i="3"/>
  <c r="D128" i="3"/>
  <c r="C154" i="1"/>
  <c r="B155" i="1"/>
  <c r="A119" i="6"/>
  <c r="C118" i="6"/>
  <c r="B118" i="6"/>
  <c r="H146" i="1"/>
  <c r="J146" i="1" s="1"/>
  <c r="K146" i="1" s="1"/>
  <c r="D121" i="7" l="1"/>
  <c r="C122" i="7"/>
  <c r="C130" i="3"/>
  <c r="D129" i="3"/>
  <c r="C155" i="1"/>
  <c r="B156" i="1"/>
  <c r="A120" i="6"/>
  <c r="C119" i="6"/>
  <c r="B119" i="6"/>
  <c r="H147" i="1"/>
  <c r="J147" i="1" s="1"/>
  <c r="K147" i="1" s="1"/>
  <c r="C123" i="7" l="1"/>
  <c r="D122" i="7"/>
  <c r="C131" i="3"/>
  <c r="D130" i="3"/>
  <c r="B157" i="1"/>
  <c r="C156" i="1"/>
  <c r="E156" i="1"/>
  <c r="A121" i="6"/>
  <c r="C120" i="6"/>
  <c r="B120" i="6"/>
  <c r="H148" i="1"/>
  <c r="J148" i="1" s="1"/>
  <c r="K148" i="1" s="1"/>
  <c r="D123" i="7" l="1"/>
  <c r="C124" i="7"/>
  <c r="F123" i="7"/>
  <c r="C132" i="3"/>
  <c r="D131" i="3"/>
  <c r="B158" i="1"/>
  <c r="C157" i="1"/>
  <c r="A122" i="6"/>
  <c r="B121" i="6"/>
  <c r="C121" i="6"/>
  <c r="H149" i="1"/>
  <c r="J149" i="1" s="1"/>
  <c r="K149" i="1" s="1"/>
  <c r="D124" i="7" l="1"/>
  <c r="C125" i="7"/>
  <c r="C133" i="3"/>
  <c r="D132" i="3"/>
  <c r="C158" i="1"/>
  <c r="B159" i="1"/>
  <c r="A123" i="6"/>
  <c r="C122" i="6"/>
  <c r="B122" i="6"/>
  <c r="H150" i="1"/>
  <c r="J150" i="1" s="1"/>
  <c r="K150" i="1" s="1"/>
  <c r="C126" i="7" l="1"/>
  <c r="D125" i="7"/>
  <c r="C134" i="3"/>
  <c r="D133" i="3"/>
  <c r="B160" i="1"/>
  <c r="C159" i="1"/>
  <c r="A124" i="6"/>
  <c r="B123" i="6"/>
  <c r="C123" i="6"/>
  <c r="H151" i="1"/>
  <c r="J151" i="1" s="1"/>
  <c r="K151" i="1" s="1"/>
  <c r="D126" i="7" l="1"/>
  <c r="C127" i="7"/>
  <c r="C135" i="3"/>
  <c r="D134" i="3"/>
  <c r="B161" i="1"/>
  <c r="C160" i="1"/>
  <c r="A125" i="6"/>
  <c r="C124" i="6"/>
  <c r="B124" i="6"/>
  <c r="H152" i="1"/>
  <c r="J152" i="1" s="1"/>
  <c r="K152" i="1" s="1"/>
  <c r="D127" i="7" l="1"/>
  <c r="C128" i="7"/>
  <c r="C136" i="3"/>
  <c r="D135" i="3"/>
  <c r="C161" i="1"/>
  <c r="B162" i="1"/>
  <c r="A126" i="6"/>
  <c r="B125" i="6"/>
  <c r="C125" i="6"/>
  <c r="H153" i="1"/>
  <c r="J153" i="1" s="1"/>
  <c r="K153" i="1" s="1"/>
  <c r="C129" i="7" l="1"/>
  <c r="D128" i="7"/>
  <c r="C137" i="3"/>
  <c r="D136" i="3"/>
  <c r="B163" i="1"/>
  <c r="C162" i="1"/>
  <c r="A127" i="6"/>
  <c r="C126" i="6"/>
  <c r="B126" i="6"/>
  <c r="H154" i="1"/>
  <c r="J154" i="1" s="1"/>
  <c r="K154" i="1" s="1"/>
  <c r="C130" i="7" l="1"/>
  <c r="D129" i="7"/>
  <c r="C138" i="3"/>
  <c r="D137" i="3"/>
  <c r="B164" i="1"/>
  <c r="C163" i="1"/>
  <c r="A128" i="6"/>
  <c r="C127" i="6"/>
  <c r="B127" i="6"/>
  <c r="H155" i="1"/>
  <c r="J155" i="1" s="1"/>
  <c r="K155" i="1" s="1"/>
  <c r="D130" i="7" l="1"/>
  <c r="C131" i="7"/>
  <c r="C139" i="3"/>
  <c r="D138" i="3"/>
  <c r="B165" i="1"/>
  <c r="C164" i="1"/>
  <c r="A129" i="6"/>
  <c r="B128" i="6"/>
  <c r="C128" i="6"/>
  <c r="H156" i="1"/>
  <c r="J156" i="1" s="1"/>
  <c r="K156" i="1" s="1"/>
  <c r="D131" i="7" l="1"/>
  <c r="C132" i="7"/>
  <c r="C140" i="3"/>
  <c r="D139" i="3"/>
  <c r="C165" i="1"/>
  <c r="B166" i="1"/>
  <c r="A130" i="6"/>
  <c r="C129" i="6"/>
  <c r="B129" i="6"/>
  <c r="H157" i="1"/>
  <c r="J157" i="1" s="1"/>
  <c r="K157" i="1" s="1"/>
  <c r="D132" i="7" l="1"/>
  <c r="C133" i="7"/>
  <c r="C141" i="3"/>
  <c r="D140" i="3"/>
  <c r="B167" i="1"/>
  <c r="C166" i="1"/>
  <c r="A131" i="6"/>
  <c r="C130" i="6"/>
  <c r="B130" i="6"/>
  <c r="H158" i="1"/>
  <c r="J158" i="1" s="1"/>
  <c r="K158" i="1" s="1"/>
  <c r="C134" i="7" l="1"/>
  <c r="D133" i="7"/>
  <c r="C142" i="3"/>
  <c r="D141" i="3"/>
  <c r="C167" i="1"/>
  <c r="B168" i="1"/>
  <c r="A132" i="6"/>
  <c r="C131" i="6"/>
  <c r="B131" i="6"/>
  <c r="H159" i="1"/>
  <c r="J159" i="1" s="1"/>
  <c r="K159" i="1" s="1"/>
  <c r="C135" i="7" l="1"/>
  <c r="D134" i="7"/>
  <c r="C143" i="3"/>
  <c r="D142" i="3"/>
  <c r="C168" i="1"/>
  <c r="B169" i="1"/>
  <c r="E168" i="1"/>
  <c r="A133" i="6"/>
  <c r="C132" i="6"/>
  <c r="B132" i="6"/>
  <c r="H160" i="1"/>
  <c r="J160" i="1" s="1"/>
  <c r="K160" i="1" s="1"/>
  <c r="C136" i="7" l="1"/>
  <c r="F135" i="7"/>
  <c r="D135" i="7"/>
  <c r="C144" i="3"/>
  <c r="D143" i="3"/>
  <c r="B170" i="1"/>
  <c r="C169" i="1"/>
  <c r="A134" i="6"/>
  <c r="C133" i="6"/>
  <c r="B133" i="6"/>
  <c r="H161" i="1"/>
  <c r="J161" i="1" s="1"/>
  <c r="K161" i="1" s="1"/>
  <c r="D136" i="7" l="1"/>
  <c r="C137" i="7"/>
  <c r="C145" i="3"/>
  <c r="D144" i="3"/>
  <c r="C170" i="1"/>
  <c r="B171" i="1"/>
  <c r="A135" i="6"/>
  <c r="B134" i="6"/>
  <c r="C134" i="6"/>
  <c r="H162" i="1"/>
  <c r="J162" i="1" s="1"/>
  <c r="K162" i="1" s="1"/>
  <c r="D137" i="7" l="1"/>
  <c r="C138" i="7"/>
  <c r="C146" i="3"/>
  <c r="D145" i="3"/>
  <c r="C171" i="1"/>
  <c r="B172" i="1"/>
  <c r="A136" i="6"/>
  <c r="C135" i="6"/>
  <c r="B135" i="6"/>
  <c r="H163" i="1"/>
  <c r="J163" i="1" s="1"/>
  <c r="K163" i="1" s="1"/>
  <c r="D138" i="7" l="1"/>
  <c r="C139" i="7"/>
  <c r="C147" i="3"/>
  <c r="D146" i="3"/>
  <c r="B173" i="1"/>
  <c r="C172" i="1"/>
  <c r="A137" i="6"/>
  <c r="B136" i="6"/>
  <c r="C136" i="6"/>
  <c r="H164" i="1"/>
  <c r="J164" i="1" s="1"/>
  <c r="K164" i="1" s="1"/>
  <c r="C140" i="7" l="1"/>
  <c r="D139" i="7"/>
  <c r="C148" i="3"/>
  <c r="D147" i="3"/>
  <c r="B174" i="1"/>
  <c r="C173" i="1"/>
  <c r="A138" i="6"/>
  <c r="B137" i="6"/>
  <c r="C137" i="6"/>
  <c r="H165" i="1"/>
  <c r="J165" i="1" s="1"/>
  <c r="K165" i="1" s="1"/>
  <c r="C141" i="7" l="1"/>
  <c r="D140" i="7"/>
  <c r="C149" i="3"/>
  <c r="D148" i="3"/>
  <c r="C174" i="1"/>
  <c r="B175" i="1"/>
  <c r="A139" i="6"/>
  <c r="C138" i="6"/>
  <c r="B138" i="6"/>
  <c r="H166" i="1"/>
  <c r="J166" i="1" s="1"/>
  <c r="K166" i="1" s="1"/>
  <c r="D141" i="7" l="1"/>
  <c r="C142" i="7"/>
  <c r="C150" i="3"/>
  <c r="D149" i="3"/>
  <c r="B176" i="1"/>
  <c r="C175" i="1"/>
  <c r="A140" i="6"/>
  <c r="B139" i="6"/>
  <c r="C139" i="6"/>
  <c r="H167" i="1"/>
  <c r="J167" i="1" s="1"/>
  <c r="K167" i="1" s="1"/>
  <c r="D142" i="7" l="1"/>
  <c r="C143" i="7"/>
  <c r="C151" i="3"/>
  <c r="D150" i="3"/>
  <c r="C176" i="1"/>
  <c r="B177" i="1"/>
  <c r="A141" i="6"/>
  <c r="C140" i="6"/>
  <c r="B140" i="6"/>
  <c r="H168" i="1"/>
  <c r="J168" i="1" s="1"/>
  <c r="K168" i="1" s="1"/>
  <c r="C144" i="7" l="1"/>
  <c r="D143" i="7"/>
  <c r="C152" i="3"/>
  <c r="D151" i="3"/>
  <c r="B178" i="1"/>
  <c r="C177" i="1"/>
  <c r="A142" i="6"/>
  <c r="B141" i="6"/>
  <c r="C141" i="6"/>
  <c r="H169" i="1"/>
  <c r="J169" i="1" s="1"/>
  <c r="K169" i="1" s="1"/>
  <c r="C145" i="7" l="1"/>
  <c r="D144" i="7"/>
  <c r="C153" i="3"/>
  <c r="D152" i="3"/>
  <c r="B179" i="1"/>
  <c r="C178" i="1"/>
  <c r="A143" i="6"/>
  <c r="C142" i="6"/>
  <c r="B142" i="6"/>
  <c r="H170" i="1"/>
  <c r="J170" i="1" s="1"/>
  <c r="K170" i="1" s="1"/>
  <c r="C146" i="7" l="1"/>
  <c r="D145" i="7"/>
  <c r="C154" i="3"/>
  <c r="D153" i="3"/>
  <c r="B180" i="1"/>
  <c r="C179" i="1"/>
  <c r="A144" i="6"/>
  <c r="C143" i="6"/>
  <c r="B143" i="6"/>
  <c r="H171" i="1"/>
  <c r="J171" i="1" s="1"/>
  <c r="K171" i="1" s="1"/>
  <c r="D146" i="7" l="1"/>
  <c r="C147" i="7"/>
  <c r="C155" i="3"/>
  <c r="D154" i="3"/>
  <c r="C180" i="1"/>
  <c r="E180" i="1"/>
  <c r="B181" i="1"/>
  <c r="A145" i="6"/>
  <c r="C144" i="6"/>
  <c r="B144" i="6"/>
  <c r="H172" i="1"/>
  <c r="J172" i="1" s="1"/>
  <c r="K172" i="1" s="1"/>
  <c r="C148" i="7" l="1"/>
  <c r="D147" i="7"/>
  <c r="F147" i="7"/>
  <c r="C156" i="3"/>
  <c r="D155" i="3"/>
  <c r="B182" i="1"/>
  <c r="C181" i="1"/>
  <c r="A146" i="6"/>
  <c r="C145" i="6"/>
  <c r="B145" i="6"/>
  <c r="H173" i="1"/>
  <c r="J173" i="1" s="1"/>
  <c r="K173" i="1" s="1"/>
  <c r="C149" i="7" l="1"/>
  <c r="D148" i="7"/>
  <c r="C157" i="3"/>
  <c r="D156" i="3"/>
  <c r="B183" i="1"/>
  <c r="C182" i="1"/>
  <c r="A147" i="6"/>
  <c r="C146" i="6"/>
  <c r="B146" i="6"/>
  <c r="H174" i="1"/>
  <c r="J174" i="1" s="1"/>
  <c r="K174" i="1" s="1"/>
  <c r="C150" i="7" l="1"/>
  <c r="D149" i="7"/>
  <c r="C158" i="3"/>
  <c r="D157" i="3"/>
  <c r="C183" i="1"/>
  <c r="B184" i="1"/>
  <c r="A148" i="6"/>
  <c r="C147" i="6"/>
  <c r="B147" i="6"/>
  <c r="H175" i="1"/>
  <c r="J175" i="1" s="1"/>
  <c r="K175" i="1" s="1"/>
  <c r="C151" i="7" l="1"/>
  <c r="D150" i="7"/>
  <c r="C159" i="3"/>
  <c r="D158" i="3"/>
  <c r="B185" i="1"/>
  <c r="C184" i="1"/>
  <c r="A149" i="6"/>
  <c r="B148" i="6"/>
  <c r="C148" i="6"/>
  <c r="H176" i="1"/>
  <c r="J176" i="1" s="1"/>
  <c r="K176" i="1" s="1"/>
  <c r="C152" i="7" l="1"/>
  <c r="D151" i="7"/>
  <c r="C160" i="3"/>
  <c r="D159" i="3"/>
  <c r="B186" i="1"/>
  <c r="C185" i="1"/>
  <c r="A150" i="6"/>
  <c r="C149" i="6"/>
  <c r="B149" i="6"/>
  <c r="H177" i="1"/>
  <c r="J177" i="1" s="1"/>
  <c r="K177" i="1" s="1"/>
  <c r="C153" i="7" l="1"/>
  <c r="D152" i="7"/>
  <c r="C161" i="3"/>
  <c r="D160" i="3"/>
  <c r="C186" i="1"/>
  <c r="B187" i="1"/>
  <c r="A151" i="6"/>
  <c r="C150" i="6"/>
  <c r="B150" i="6"/>
  <c r="H178" i="1"/>
  <c r="J178" i="1" s="1"/>
  <c r="K178" i="1" s="1"/>
  <c r="C154" i="7" l="1"/>
  <c r="D153" i="7"/>
  <c r="C162" i="3"/>
  <c r="D161" i="3"/>
  <c r="B188" i="1"/>
  <c r="C187" i="1"/>
  <c r="A152" i="6"/>
  <c r="C151" i="6"/>
  <c r="B151" i="6"/>
  <c r="H179" i="1"/>
  <c r="J179" i="1" s="1"/>
  <c r="K179" i="1" s="1"/>
  <c r="C155" i="7" l="1"/>
  <c r="D154" i="7"/>
  <c r="C163" i="3"/>
  <c r="D162" i="3"/>
  <c r="B189" i="1"/>
  <c r="C188" i="1"/>
  <c r="A153" i="6"/>
  <c r="B152" i="6"/>
  <c r="C152" i="6"/>
  <c r="H180" i="1"/>
  <c r="J180" i="1" s="1"/>
  <c r="K180" i="1" s="1"/>
  <c r="C156" i="7" l="1"/>
  <c r="D155" i="7"/>
  <c r="C164" i="3"/>
  <c r="D163" i="3"/>
  <c r="C189" i="1"/>
  <c r="B190" i="1"/>
  <c r="A154" i="6"/>
  <c r="C153" i="6"/>
  <c r="B153" i="6"/>
  <c r="H181" i="1"/>
  <c r="J181" i="1" s="1"/>
  <c r="K181" i="1" s="1"/>
  <c r="C157" i="7" l="1"/>
  <c r="D156" i="7"/>
  <c r="C165" i="3"/>
  <c r="D164" i="3"/>
  <c r="B191" i="1"/>
  <c r="C190" i="1"/>
  <c r="A155" i="6"/>
  <c r="B154" i="6"/>
  <c r="C154" i="6"/>
  <c r="H182" i="1"/>
  <c r="J182" i="1" s="1"/>
  <c r="K182" i="1" s="1"/>
  <c r="D157" i="7" l="1"/>
  <c r="C158" i="7"/>
  <c r="C166" i="3"/>
  <c r="D165" i="3"/>
  <c r="C191" i="1"/>
  <c r="B192" i="1"/>
  <c r="A156" i="6"/>
  <c r="B155" i="6"/>
  <c r="C155" i="6"/>
  <c r="H183" i="1"/>
  <c r="J183" i="1" s="1"/>
  <c r="K183" i="1" s="1"/>
  <c r="D158" i="7" l="1"/>
  <c r="C159" i="7"/>
  <c r="C167" i="3"/>
  <c r="D166" i="3"/>
  <c r="C192" i="1"/>
  <c r="B193" i="1"/>
  <c r="E192" i="1"/>
  <c r="A157" i="6"/>
  <c r="B156" i="6"/>
  <c r="C156" i="6"/>
  <c r="H184" i="1"/>
  <c r="J184" i="1" s="1"/>
  <c r="K184" i="1" s="1"/>
  <c r="F159" i="7" l="1"/>
  <c r="D159" i="7"/>
  <c r="C160" i="7"/>
  <c r="C168" i="3"/>
  <c r="D167" i="3"/>
  <c r="B194" i="1"/>
  <c r="C193" i="1"/>
  <c r="A158" i="6"/>
  <c r="B157" i="6"/>
  <c r="C157" i="6"/>
  <c r="H185" i="1"/>
  <c r="J185" i="1" s="1"/>
  <c r="K185" i="1" s="1"/>
  <c r="C161" i="7" l="1"/>
  <c r="D160" i="7"/>
  <c r="C169" i="3"/>
  <c r="D168" i="3"/>
  <c r="C194" i="1"/>
  <c r="B195" i="1"/>
  <c r="A159" i="6"/>
  <c r="B158" i="6"/>
  <c r="C158" i="6"/>
  <c r="H186" i="1"/>
  <c r="J186" i="1" s="1"/>
  <c r="K186" i="1" s="1"/>
  <c r="C162" i="7" l="1"/>
  <c r="D161" i="7"/>
  <c r="C170" i="3"/>
  <c r="D169" i="3"/>
  <c r="C195" i="1"/>
  <c r="B196" i="1"/>
  <c r="A160" i="6"/>
  <c r="B159" i="6"/>
  <c r="C159" i="6"/>
  <c r="H187" i="1"/>
  <c r="J187" i="1" s="1"/>
  <c r="K187" i="1" s="1"/>
  <c r="C163" i="7" l="1"/>
  <c r="D162" i="7"/>
  <c r="C171" i="3"/>
  <c r="D170" i="3"/>
  <c r="C196" i="1"/>
  <c r="B197" i="1"/>
  <c r="A161" i="6"/>
  <c r="C160" i="6"/>
  <c r="B160" i="6"/>
  <c r="H188" i="1"/>
  <c r="J188" i="1" s="1"/>
  <c r="K188" i="1" s="1"/>
  <c r="D163" i="7" l="1"/>
  <c r="C164" i="7"/>
  <c r="C172" i="3"/>
  <c r="D171" i="3"/>
  <c r="C197" i="1"/>
  <c r="B198" i="1"/>
  <c r="A162" i="6"/>
  <c r="C161" i="6"/>
  <c r="B161" i="6"/>
  <c r="H189" i="1"/>
  <c r="J189" i="1" s="1"/>
  <c r="K189" i="1" s="1"/>
  <c r="C165" i="7" l="1"/>
  <c r="D164" i="7"/>
  <c r="C173" i="3"/>
  <c r="D172" i="3"/>
  <c r="C198" i="1"/>
  <c r="B199" i="1"/>
  <c r="A163" i="6"/>
  <c r="C162" i="6"/>
  <c r="B162" i="6"/>
  <c r="H190" i="1"/>
  <c r="J190" i="1" s="1"/>
  <c r="K190" i="1" s="1"/>
  <c r="C166" i="7" l="1"/>
  <c r="D165" i="7"/>
  <c r="C174" i="3"/>
  <c r="D173" i="3"/>
  <c r="B200" i="1"/>
  <c r="C199" i="1"/>
  <c r="A164" i="6"/>
  <c r="C163" i="6"/>
  <c r="B163" i="6"/>
  <c r="H191" i="1"/>
  <c r="J191" i="1" s="1"/>
  <c r="K191" i="1" s="1"/>
  <c r="C167" i="7" l="1"/>
  <c r="D166" i="7"/>
  <c r="C175" i="3"/>
  <c r="D174" i="3"/>
  <c r="C200" i="1"/>
  <c r="B201" i="1"/>
  <c r="A165" i="6"/>
  <c r="C164" i="6"/>
  <c r="B164" i="6"/>
  <c r="H192" i="1"/>
  <c r="J192" i="1" s="1"/>
  <c r="K192" i="1" s="1"/>
  <c r="D167" i="7" l="1"/>
  <c r="C168" i="7"/>
  <c r="C176" i="3"/>
  <c r="D175" i="3"/>
  <c r="B202" i="1"/>
  <c r="C201" i="1"/>
  <c r="A166" i="6"/>
  <c r="C165" i="6"/>
  <c r="B165" i="6"/>
  <c r="H193" i="1"/>
  <c r="J193" i="1" s="1"/>
  <c r="K193" i="1" s="1"/>
  <c r="D168" i="7" l="1"/>
  <c r="C169" i="7"/>
  <c r="C177" i="3"/>
  <c r="D176" i="3"/>
  <c r="C202" i="1"/>
  <c r="B203" i="1"/>
  <c r="A167" i="6"/>
  <c r="C166" i="6"/>
  <c r="B166" i="6"/>
  <c r="H194" i="1"/>
  <c r="J194" i="1" s="1"/>
  <c r="K194" i="1" s="1"/>
  <c r="D169" i="7" l="1"/>
  <c r="C170" i="7"/>
  <c r="C178" i="3"/>
  <c r="D177" i="3"/>
  <c r="B204" i="1"/>
  <c r="C203" i="1"/>
  <c r="A168" i="6"/>
  <c r="C167" i="6"/>
  <c r="B167" i="6"/>
  <c r="H195" i="1"/>
  <c r="J195" i="1" s="1"/>
  <c r="K195" i="1" s="1"/>
  <c r="D170" i="7" l="1"/>
  <c r="C171" i="7"/>
  <c r="C179" i="3"/>
  <c r="D178" i="3"/>
  <c r="B205" i="1"/>
  <c r="C204" i="1"/>
  <c r="E204" i="1"/>
  <c r="A169" i="6"/>
  <c r="C168" i="6"/>
  <c r="B168" i="6"/>
  <c r="H196" i="1"/>
  <c r="J196" i="1" s="1"/>
  <c r="K196" i="1" s="1"/>
  <c r="F171" i="7" l="1"/>
  <c r="C172" i="7"/>
  <c r="D171" i="7"/>
  <c r="C180" i="3"/>
  <c r="D179" i="3"/>
  <c r="C205" i="1"/>
  <c r="B206" i="1"/>
  <c r="A170" i="6"/>
  <c r="C169" i="6"/>
  <c r="B169" i="6"/>
  <c r="H197" i="1"/>
  <c r="J197" i="1" s="1"/>
  <c r="K197" i="1" s="1"/>
  <c r="D172" i="7" l="1"/>
  <c r="C173" i="7"/>
  <c r="C181" i="3"/>
  <c r="D180" i="3"/>
  <c r="C206" i="1"/>
  <c r="B207" i="1"/>
  <c r="A171" i="6"/>
  <c r="C170" i="6"/>
  <c r="B170" i="6"/>
  <c r="H198" i="1"/>
  <c r="J198" i="1" s="1"/>
  <c r="K198" i="1" s="1"/>
  <c r="D173" i="7" l="1"/>
  <c r="C174" i="7"/>
  <c r="C182" i="3"/>
  <c r="D181" i="3"/>
  <c r="C207" i="1"/>
  <c r="B208" i="1"/>
  <c r="A172" i="6"/>
  <c r="C171" i="6"/>
  <c r="B171" i="6"/>
  <c r="H199" i="1"/>
  <c r="J199" i="1" s="1"/>
  <c r="K199" i="1" s="1"/>
  <c r="D174" i="7" l="1"/>
  <c r="C175" i="7"/>
  <c r="C183" i="3"/>
  <c r="D182" i="3"/>
  <c r="C208" i="1"/>
  <c r="B209" i="1"/>
  <c r="A173" i="6"/>
  <c r="C172" i="6"/>
  <c r="B172" i="6"/>
  <c r="H200" i="1"/>
  <c r="J200" i="1" s="1"/>
  <c r="K200" i="1" s="1"/>
  <c r="D175" i="7" l="1"/>
  <c r="C176" i="7"/>
  <c r="C184" i="3"/>
  <c r="D183" i="3"/>
  <c r="C209" i="1"/>
  <c r="B210" i="1"/>
  <c r="A174" i="6"/>
  <c r="C173" i="6"/>
  <c r="B173" i="6"/>
  <c r="H201" i="1"/>
  <c r="J201" i="1" s="1"/>
  <c r="K201" i="1" s="1"/>
  <c r="D176" i="7" l="1"/>
  <c r="C177" i="7"/>
  <c r="C185" i="3"/>
  <c r="D184" i="3"/>
  <c r="C210" i="1"/>
  <c r="B211" i="1"/>
  <c r="A175" i="6"/>
  <c r="C174" i="6"/>
  <c r="B174" i="6"/>
  <c r="H202" i="1"/>
  <c r="J202" i="1" s="1"/>
  <c r="K202" i="1" s="1"/>
  <c r="D177" i="7" l="1"/>
  <c r="C178" i="7"/>
  <c r="C186" i="3"/>
  <c r="D185" i="3"/>
  <c r="C211" i="1"/>
  <c r="B212" i="1"/>
  <c r="A176" i="6"/>
  <c r="B175" i="6"/>
  <c r="C175" i="6"/>
  <c r="H203" i="1"/>
  <c r="J203" i="1" s="1"/>
  <c r="K203" i="1" s="1"/>
  <c r="D178" i="7" l="1"/>
  <c r="C179" i="7"/>
  <c r="C187" i="3"/>
  <c r="D186" i="3"/>
  <c r="B213" i="1"/>
  <c r="C212" i="1"/>
  <c r="A177" i="6"/>
  <c r="B176" i="6"/>
  <c r="C176" i="6"/>
  <c r="H204" i="1"/>
  <c r="J204" i="1" s="1"/>
  <c r="K204" i="1" s="1"/>
  <c r="C180" i="7" l="1"/>
  <c r="D179" i="7"/>
  <c r="C188" i="3"/>
  <c r="D187" i="3"/>
  <c r="C213" i="1"/>
  <c r="B214" i="1"/>
  <c r="A178" i="6"/>
  <c r="B177" i="6"/>
  <c r="C177" i="6"/>
  <c r="H205" i="1"/>
  <c r="J205" i="1" s="1"/>
  <c r="K205" i="1" s="1"/>
  <c r="C181" i="7" l="1"/>
  <c r="D180" i="7"/>
  <c r="C189" i="3"/>
  <c r="D188" i="3"/>
  <c r="C214" i="1"/>
  <c r="B215" i="1"/>
  <c r="A179" i="6"/>
  <c r="B178" i="6"/>
  <c r="C178" i="6"/>
  <c r="H206" i="1"/>
  <c r="J206" i="1" s="1"/>
  <c r="K206" i="1" s="1"/>
  <c r="C182" i="7" l="1"/>
  <c r="D181" i="7"/>
  <c r="C190" i="3"/>
  <c r="D189" i="3"/>
  <c r="B216" i="1"/>
  <c r="C215" i="1"/>
  <c r="A180" i="6"/>
  <c r="B179" i="6"/>
  <c r="C179" i="6"/>
  <c r="H207" i="1"/>
  <c r="J207" i="1" s="1"/>
  <c r="K207" i="1" s="1"/>
  <c r="C183" i="7" l="1"/>
  <c r="D182" i="7"/>
  <c r="C191" i="3"/>
  <c r="D190" i="3"/>
  <c r="E216" i="1"/>
  <c r="C216" i="1"/>
  <c r="B217" i="1"/>
  <c r="A181" i="6"/>
  <c r="C180" i="6"/>
  <c r="B180" i="6"/>
  <c r="H208" i="1"/>
  <c r="J208" i="1" s="1"/>
  <c r="K208" i="1" s="1"/>
  <c r="D183" i="7" l="1"/>
  <c r="C184" i="7"/>
  <c r="F183" i="7"/>
  <c r="C192" i="3"/>
  <c r="D191" i="3"/>
  <c r="B218" i="1"/>
  <c r="C217" i="1"/>
  <c r="A182" i="6"/>
  <c r="C181" i="6"/>
  <c r="B181" i="6"/>
  <c r="H209" i="1"/>
  <c r="J209" i="1" s="1"/>
  <c r="K209" i="1" s="1"/>
  <c r="D184" i="7" l="1"/>
  <c r="C185" i="7"/>
  <c r="C193" i="3"/>
  <c r="D192" i="3"/>
  <c r="C218" i="1"/>
  <c r="B219" i="1"/>
  <c r="A183" i="6"/>
  <c r="B182" i="6"/>
  <c r="C182" i="6"/>
  <c r="H210" i="1"/>
  <c r="J210" i="1" s="1"/>
  <c r="K210" i="1" s="1"/>
  <c r="D185" i="7" l="1"/>
  <c r="C186" i="7"/>
  <c r="C194" i="3"/>
  <c r="D193" i="3"/>
  <c r="B220" i="1"/>
  <c r="C219" i="1"/>
  <c r="A184" i="6"/>
  <c r="C183" i="6"/>
  <c r="B183" i="6"/>
  <c r="H211" i="1"/>
  <c r="J211" i="1" s="1"/>
  <c r="K211" i="1" s="1"/>
  <c r="D186" i="7" l="1"/>
  <c r="C187" i="7"/>
  <c r="C195" i="3"/>
  <c r="D194" i="3"/>
  <c r="C220" i="1"/>
  <c r="B221" i="1"/>
  <c r="A185" i="6"/>
  <c r="C184" i="6"/>
  <c r="B184" i="6"/>
  <c r="H212" i="1"/>
  <c r="J212" i="1" s="1"/>
  <c r="K212" i="1" s="1"/>
  <c r="C188" i="7" l="1"/>
  <c r="D187" i="7"/>
  <c r="C196" i="3"/>
  <c r="D195" i="3"/>
  <c r="B222" i="1"/>
  <c r="C221" i="1"/>
  <c r="A186" i="6"/>
  <c r="C185" i="6"/>
  <c r="B185" i="6"/>
  <c r="H213" i="1"/>
  <c r="J213" i="1" s="1"/>
  <c r="K213" i="1" s="1"/>
  <c r="C189" i="7" l="1"/>
  <c r="D188" i="7"/>
  <c r="C197" i="3"/>
  <c r="D196" i="3"/>
  <c r="C222" i="1"/>
  <c r="B223" i="1"/>
  <c r="A187" i="6"/>
  <c r="C186" i="6"/>
  <c r="B186" i="6"/>
  <c r="H214" i="1"/>
  <c r="J214" i="1" s="1"/>
  <c r="K214" i="1" s="1"/>
  <c r="D189" i="7" l="1"/>
  <c r="C190" i="7"/>
  <c r="C198" i="3"/>
  <c r="D197" i="3"/>
  <c r="B224" i="1"/>
  <c r="C223" i="1"/>
  <c r="A188" i="6"/>
  <c r="C187" i="6"/>
  <c r="B187" i="6"/>
  <c r="H215" i="1"/>
  <c r="J215" i="1" s="1"/>
  <c r="K215" i="1" s="1"/>
  <c r="D190" i="7" l="1"/>
  <c r="C191" i="7"/>
  <c r="C199" i="3"/>
  <c r="D198" i="3"/>
  <c r="B225" i="1"/>
  <c r="C224" i="1"/>
  <c r="A189" i="6"/>
  <c r="B188" i="6"/>
  <c r="C188" i="6"/>
  <c r="H216" i="1"/>
  <c r="J216" i="1" s="1"/>
  <c r="K216" i="1" s="1"/>
  <c r="C192" i="7" l="1"/>
  <c r="D191" i="7"/>
  <c r="C200" i="3"/>
  <c r="D199" i="3"/>
  <c r="B226" i="1"/>
  <c r="C225" i="1"/>
  <c r="A190" i="6"/>
  <c r="C189" i="6"/>
  <c r="B189" i="6"/>
  <c r="H217" i="1"/>
  <c r="J217" i="1" s="1"/>
  <c r="K217" i="1" s="1"/>
  <c r="C193" i="7" l="1"/>
  <c r="D192" i="7"/>
  <c r="C201" i="3"/>
  <c r="D200" i="3"/>
  <c r="C226" i="1"/>
  <c r="B227" i="1"/>
  <c r="A191" i="6"/>
  <c r="C190" i="6"/>
  <c r="B190" i="6"/>
  <c r="H218" i="1"/>
  <c r="J218" i="1" s="1"/>
  <c r="K218" i="1" s="1"/>
  <c r="C194" i="7" l="1"/>
  <c r="D193" i="7"/>
  <c r="C202" i="3"/>
  <c r="D201" i="3"/>
  <c r="B228" i="1"/>
  <c r="C227" i="1"/>
  <c r="A192" i="6"/>
  <c r="C191" i="6"/>
  <c r="B191" i="6"/>
  <c r="H219" i="1"/>
  <c r="J219" i="1" s="1"/>
  <c r="K219" i="1" s="1"/>
  <c r="C195" i="7" l="1"/>
  <c r="D194" i="7"/>
  <c r="C203" i="3"/>
  <c r="D202" i="3"/>
  <c r="B229" i="1"/>
  <c r="E228" i="1"/>
  <c r="C228" i="1"/>
  <c r="A193" i="6"/>
  <c r="C192" i="6"/>
  <c r="B192" i="6"/>
  <c r="H220" i="1"/>
  <c r="J220" i="1" s="1"/>
  <c r="K220" i="1" s="1"/>
  <c r="D195" i="7" l="1"/>
  <c r="F195" i="7"/>
  <c r="C196" i="7"/>
  <c r="C204" i="3"/>
  <c r="D203" i="3"/>
  <c r="C229" i="1"/>
  <c r="B230" i="1"/>
  <c r="A194" i="6"/>
  <c r="B193" i="6"/>
  <c r="C193" i="6"/>
  <c r="H221" i="1"/>
  <c r="J221" i="1" s="1"/>
  <c r="K221" i="1" s="1"/>
  <c r="D196" i="7" l="1"/>
  <c r="C197" i="7"/>
  <c r="C205" i="3"/>
  <c r="D204" i="3"/>
  <c r="C230" i="1"/>
  <c r="B231" i="1"/>
  <c r="A195" i="6"/>
  <c r="C194" i="6"/>
  <c r="B194" i="6"/>
  <c r="H222" i="1"/>
  <c r="J222" i="1" s="1"/>
  <c r="K222" i="1" s="1"/>
  <c r="C198" i="7" l="1"/>
  <c r="D197" i="7"/>
  <c r="C206" i="3"/>
  <c r="D205" i="3"/>
  <c r="C231" i="1"/>
  <c r="B232" i="1"/>
  <c r="A196" i="6"/>
  <c r="B195" i="6"/>
  <c r="C195" i="6"/>
  <c r="H223" i="1"/>
  <c r="J223" i="1" s="1"/>
  <c r="K223" i="1" s="1"/>
  <c r="C199" i="7" l="1"/>
  <c r="D198" i="7"/>
  <c r="C207" i="3"/>
  <c r="D206" i="3"/>
  <c r="C232" i="1"/>
  <c r="B233" i="1"/>
  <c r="A197" i="6"/>
  <c r="C196" i="6"/>
  <c r="B196" i="6"/>
  <c r="H224" i="1"/>
  <c r="J224" i="1" s="1"/>
  <c r="K224" i="1" s="1"/>
  <c r="C200" i="7" l="1"/>
  <c r="D199" i="7"/>
  <c r="C208" i="3"/>
  <c r="D207" i="3"/>
  <c r="C233" i="1"/>
  <c r="B234" i="1"/>
  <c r="A198" i="6"/>
  <c r="B197" i="6"/>
  <c r="C197" i="6"/>
  <c r="H225" i="1"/>
  <c r="J225" i="1" s="1"/>
  <c r="K225" i="1" s="1"/>
  <c r="C201" i="7" l="1"/>
  <c r="D200" i="7"/>
  <c r="C209" i="3"/>
  <c r="D208" i="3"/>
  <c r="B235" i="1"/>
  <c r="C234" i="1"/>
  <c r="A199" i="6"/>
  <c r="B198" i="6"/>
  <c r="C198" i="6"/>
  <c r="H226" i="1"/>
  <c r="J226" i="1" s="1"/>
  <c r="K226" i="1" s="1"/>
  <c r="C202" i="7" l="1"/>
  <c r="D201" i="7"/>
  <c r="C210" i="3"/>
  <c r="D209" i="3"/>
  <c r="B236" i="1"/>
  <c r="C235" i="1"/>
  <c r="A200" i="6"/>
  <c r="B199" i="6"/>
  <c r="C199" i="6"/>
  <c r="H227" i="1"/>
  <c r="J227" i="1" s="1"/>
  <c r="K227" i="1" s="1"/>
  <c r="C203" i="7" l="1"/>
  <c r="D202" i="7"/>
  <c r="C211" i="3"/>
  <c r="D210" i="3"/>
  <c r="C236" i="1"/>
  <c r="B237" i="1"/>
  <c r="A201" i="6"/>
  <c r="C200" i="6"/>
  <c r="B200" i="6"/>
  <c r="H228" i="1"/>
  <c r="J228" i="1" s="1"/>
  <c r="K228" i="1" s="1"/>
  <c r="C204" i="7" l="1"/>
  <c r="D203" i="7"/>
  <c r="C212" i="3"/>
  <c r="D211" i="3"/>
  <c r="B238" i="1"/>
  <c r="C237" i="1"/>
  <c r="A202" i="6"/>
  <c r="C201" i="6"/>
  <c r="B201" i="6"/>
  <c r="H229" i="1"/>
  <c r="J229" i="1" s="1"/>
  <c r="K229" i="1" s="1"/>
  <c r="D204" i="7" l="1"/>
  <c r="C205" i="7"/>
  <c r="C213" i="3"/>
  <c r="D212" i="3"/>
  <c r="C238" i="1"/>
  <c r="B239" i="1"/>
  <c r="A203" i="6"/>
  <c r="C202" i="6"/>
  <c r="B202" i="6"/>
  <c r="H230" i="1"/>
  <c r="J230" i="1" s="1"/>
  <c r="K230" i="1" s="1"/>
  <c r="D205" i="7" l="1"/>
  <c r="C206" i="7"/>
  <c r="C214" i="3"/>
  <c r="D213" i="3"/>
  <c r="B240" i="1"/>
  <c r="C239" i="1"/>
  <c r="A204" i="6"/>
  <c r="C203" i="6"/>
  <c r="B203" i="6"/>
  <c r="H231" i="1"/>
  <c r="J231" i="1" s="1"/>
  <c r="K231" i="1" s="1"/>
  <c r="D206" i="7" l="1"/>
  <c r="C207" i="7"/>
  <c r="C215" i="3"/>
  <c r="D214" i="3"/>
  <c r="E240" i="1"/>
  <c r="C240" i="1"/>
  <c r="B241" i="1"/>
  <c r="A205" i="6"/>
  <c r="C204" i="6"/>
  <c r="B204" i="6"/>
  <c r="H232" i="1"/>
  <c r="J232" i="1" s="1"/>
  <c r="K232" i="1" s="1"/>
  <c r="F207" i="7" l="1"/>
  <c r="D207" i="7"/>
  <c r="C208" i="7"/>
  <c r="C216" i="3"/>
  <c r="D215" i="3"/>
  <c r="B242" i="1"/>
  <c r="C241" i="1"/>
  <c r="A206" i="6"/>
  <c r="C205" i="6"/>
  <c r="B205" i="6"/>
  <c r="H233" i="1"/>
  <c r="J233" i="1" s="1"/>
  <c r="K233" i="1" s="1"/>
  <c r="C209" i="7" l="1"/>
  <c r="D208" i="7"/>
  <c r="C217" i="3"/>
  <c r="D216" i="3"/>
  <c r="B243" i="1"/>
  <c r="C242" i="1"/>
  <c r="A207" i="6"/>
  <c r="B206" i="6"/>
  <c r="C206" i="6"/>
  <c r="H234" i="1"/>
  <c r="J234" i="1" s="1"/>
  <c r="K234" i="1" s="1"/>
  <c r="C210" i="7" l="1"/>
  <c r="D209" i="7"/>
  <c r="C218" i="3"/>
  <c r="D217" i="3"/>
  <c r="C243" i="1"/>
  <c r="B244" i="1"/>
  <c r="A208" i="6"/>
  <c r="C207" i="6"/>
  <c r="B207" i="6"/>
  <c r="H235" i="1"/>
  <c r="J235" i="1" s="1"/>
  <c r="K235" i="1" s="1"/>
  <c r="D210" i="7" l="1"/>
  <c r="C211" i="7"/>
  <c r="C219" i="3"/>
  <c r="D218" i="3"/>
  <c r="C244" i="1"/>
  <c r="B245" i="1"/>
  <c r="A209" i="6"/>
  <c r="C208" i="6"/>
  <c r="B208" i="6"/>
  <c r="H236" i="1"/>
  <c r="J236" i="1" s="1"/>
  <c r="K236" i="1" s="1"/>
  <c r="D211" i="7" l="1"/>
  <c r="C212" i="7"/>
  <c r="C220" i="3"/>
  <c r="D219" i="3"/>
  <c r="B246" i="1"/>
  <c r="C245" i="1"/>
  <c r="A210" i="6"/>
  <c r="C209" i="6"/>
  <c r="B209" i="6"/>
  <c r="H237" i="1"/>
  <c r="J237" i="1" s="1"/>
  <c r="K237" i="1" s="1"/>
  <c r="D212" i="7" l="1"/>
  <c r="C213" i="7"/>
  <c r="C221" i="3"/>
  <c r="D220" i="3"/>
  <c r="B247" i="1"/>
  <c r="C246" i="1"/>
  <c r="A211" i="6"/>
  <c r="B210" i="6"/>
  <c r="C210" i="6"/>
  <c r="H238" i="1"/>
  <c r="J238" i="1" s="1"/>
  <c r="K238" i="1" s="1"/>
  <c r="D213" i="7" l="1"/>
  <c r="C214" i="7"/>
  <c r="C222" i="3"/>
  <c r="D221" i="3"/>
  <c r="B248" i="1"/>
  <c r="C247" i="1"/>
  <c r="A212" i="6"/>
  <c r="C211" i="6"/>
  <c r="B211" i="6"/>
  <c r="H239" i="1"/>
  <c r="J239" i="1" s="1"/>
  <c r="K239" i="1" s="1"/>
  <c r="C215" i="7" l="1"/>
  <c r="D214" i="7"/>
  <c r="C223" i="3"/>
  <c r="D222" i="3"/>
  <c r="B249" i="1"/>
  <c r="C248" i="1"/>
  <c r="A213" i="6"/>
  <c r="B212" i="6"/>
  <c r="C212" i="6"/>
  <c r="H240" i="1"/>
  <c r="J240" i="1" s="1"/>
  <c r="K240" i="1" s="1"/>
  <c r="D215" i="7" l="1"/>
  <c r="C216" i="7"/>
  <c r="C224" i="3"/>
  <c r="D223" i="3"/>
  <c r="C249" i="1"/>
  <c r="B250" i="1"/>
  <c r="A214" i="6"/>
  <c r="B213" i="6"/>
  <c r="C213" i="6"/>
  <c r="H241" i="1"/>
  <c r="J241" i="1" s="1"/>
  <c r="K241" i="1" s="1"/>
  <c r="C217" i="7" l="1"/>
  <c r="D216" i="7"/>
  <c r="C225" i="3"/>
  <c r="D224" i="3"/>
  <c r="C250" i="1"/>
  <c r="B251" i="1"/>
  <c r="A215" i="6"/>
  <c r="C214" i="6"/>
  <c r="B214" i="6"/>
  <c r="H242" i="1"/>
  <c r="J242" i="1" s="1"/>
  <c r="K242" i="1" s="1"/>
  <c r="C218" i="7" l="1"/>
  <c r="D217" i="7"/>
  <c r="C226" i="3"/>
  <c r="D225" i="3"/>
  <c r="C251" i="1"/>
  <c r="B252" i="1"/>
  <c r="A216" i="6"/>
  <c r="C215" i="6"/>
  <c r="B215" i="6"/>
  <c r="H243" i="1"/>
  <c r="J243" i="1" s="1"/>
  <c r="K243" i="1" s="1"/>
  <c r="D218" i="7" l="1"/>
  <c r="C219" i="7"/>
  <c r="C227" i="3"/>
  <c r="D226" i="3"/>
  <c r="E252" i="1"/>
  <c r="B253" i="1"/>
  <c r="C252" i="1"/>
  <c r="A217" i="6"/>
  <c r="B216" i="6"/>
  <c r="C216" i="6"/>
  <c r="H244" i="1"/>
  <c r="J244" i="1" s="1"/>
  <c r="K244" i="1" s="1"/>
  <c r="C220" i="7" l="1"/>
  <c r="D219" i="7"/>
  <c r="F219" i="7"/>
  <c r="C228" i="3"/>
  <c r="D227" i="3"/>
  <c r="C253" i="1"/>
  <c r="B254" i="1"/>
  <c r="A218" i="6"/>
  <c r="C217" i="6"/>
  <c r="B217" i="6"/>
  <c r="H245" i="1"/>
  <c r="J245" i="1" s="1"/>
  <c r="K245" i="1" s="1"/>
  <c r="D220" i="7" l="1"/>
  <c r="C221" i="7"/>
  <c r="C229" i="3"/>
  <c r="D228" i="3"/>
  <c r="B255" i="1"/>
  <c r="C254" i="1"/>
  <c r="A219" i="6"/>
  <c r="C218" i="6"/>
  <c r="B218" i="6"/>
  <c r="H246" i="1"/>
  <c r="J246" i="1" s="1"/>
  <c r="K246" i="1" s="1"/>
  <c r="C222" i="7" l="1"/>
  <c r="D221" i="7"/>
  <c r="C230" i="3"/>
  <c r="D229" i="3"/>
  <c r="C255" i="1"/>
  <c r="B256" i="1"/>
  <c r="A220" i="6"/>
  <c r="C219" i="6"/>
  <c r="B219" i="6"/>
  <c r="H247" i="1"/>
  <c r="J247" i="1" s="1"/>
  <c r="K247" i="1" s="1"/>
  <c r="C223" i="7" l="1"/>
  <c r="D222" i="7"/>
  <c r="C231" i="3"/>
  <c r="D230" i="3"/>
  <c r="B257" i="1"/>
  <c r="C256" i="1"/>
  <c r="A221" i="6"/>
  <c r="C220" i="6"/>
  <c r="B220" i="6"/>
  <c r="H248" i="1"/>
  <c r="J248" i="1" s="1"/>
  <c r="K248" i="1" s="1"/>
  <c r="D223" i="7" l="1"/>
  <c r="C224" i="7"/>
  <c r="C232" i="3"/>
  <c r="D231" i="3"/>
  <c r="C257" i="1"/>
  <c r="B258" i="1"/>
  <c r="A222" i="6"/>
  <c r="C221" i="6"/>
  <c r="B221" i="6"/>
  <c r="H249" i="1"/>
  <c r="J249" i="1" s="1"/>
  <c r="K249" i="1" s="1"/>
  <c r="D224" i="7" l="1"/>
  <c r="C225" i="7"/>
  <c r="C233" i="3"/>
  <c r="D232" i="3"/>
  <c r="B259" i="1"/>
  <c r="C258" i="1"/>
  <c r="A223" i="6"/>
  <c r="C222" i="6"/>
  <c r="B222" i="6"/>
  <c r="H250" i="1"/>
  <c r="J250" i="1" s="1"/>
  <c r="K250" i="1" s="1"/>
  <c r="D225" i="7" l="1"/>
  <c r="C226" i="7"/>
  <c r="C234" i="3"/>
  <c r="D233" i="3"/>
  <c r="C259" i="1"/>
  <c r="B260" i="1"/>
  <c r="A224" i="6"/>
  <c r="C223" i="6"/>
  <c r="B223" i="6"/>
  <c r="H251" i="1"/>
  <c r="J251" i="1" s="1"/>
  <c r="K251" i="1" s="1"/>
  <c r="D226" i="7" l="1"/>
  <c r="C227" i="7"/>
  <c r="C235" i="3"/>
  <c r="D234" i="3"/>
  <c r="B261" i="1"/>
  <c r="C260" i="1"/>
  <c r="A225" i="6"/>
  <c r="C224" i="6"/>
  <c r="B224" i="6"/>
  <c r="H252" i="1"/>
  <c r="J252" i="1" s="1"/>
  <c r="K252" i="1" s="1"/>
  <c r="C228" i="7" l="1"/>
  <c r="D227" i="7"/>
  <c r="C236" i="3"/>
  <c r="D235" i="3"/>
  <c r="C261" i="1"/>
  <c r="B262" i="1"/>
  <c r="A226" i="6"/>
  <c r="C225" i="6"/>
  <c r="B225" i="6"/>
  <c r="H253" i="1"/>
  <c r="J253" i="1" s="1"/>
  <c r="K253" i="1" s="1"/>
  <c r="D228" i="7" l="1"/>
  <c r="C229" i="7"/>
  <c r="C237" i="3"/>
  <c r="D236" i="3"/>
  <c r="B263" i="1"/>
  <c r="C262" i="1"/>
  <c r="A227" i="6"/>
  <c r="B226" i="6"/>
  <c r="C226" i="6"/>
  <c r="H254" i="1"/>
  <c r="J254" i="1" s="1"/>
  <c r="K254" i="1" s="1"/>
  <c r="D229" i="7" l="1"/>
  <c r="C230" i="7"/>
  <c r="C238" i="3"/>
  <c r="D237" i="3"/>
  <c r="C263" i="1"/>
  <c r="B264" i="1"/>
  <c r="A228" i="6"/>
  <c r="B227" i="6"/>
  <c r="C227" i="6"/>
  <c r="H255" i="1"/>
  <c r="J255" i="1" s="1"/>
  <c r="K255" i="1" s="1"/>
  <c r="D230" i="7" l="1"/>
  <c r="C231" i="7"/>
  <c r="C239" i="3"/>
  <c r="D238" i="3"/>
  <c r="B265" i="1"/>
  <c r="E264" i="1"/>
  <c r="C264" i="1"/>
  <c r="A229" i="6"/>
  <c r="B228" i="6"/>
  <c r="C228" i="6"/>
  <c r="H256" i="1"/>
  <c r="J256" i="1" s="1"/>
  <c r="K256" i="1" s="1"/>
  <c r="C232" i="7" l="1"/>
  <c r="F231" i="7"/>
  <c r="D231" i="7"/>
  <c r="C240" i="3"/>
  <c r="D239" i="3"/>
  <c r="C265" i="1"/>
  <c r="B266" i="1"/>
  <c r="A230" i="6"/>
  <c r="B229" i="6"/>
  <c r="C229" i="6"/>
  <c r="H257" i="1"/>
  <c r="J257" i="1" s="1"/>
  <c r="K257" i="1" s="1"/>
  <c r="C233" i="7" l="1"/>
  <c r="D232" i="7"/>
  <c r="C241" i="3"/>
  <c r="D240" i="3"/>
  <c r="C266" i="1"/>
  <c r="B267" i="1"/>
  <c r="A231" i="6"/>
  <c r="B230" i="6"/>
  <c r="C230" i="6"/>
  <c r="H258" i="1"/>
  <c r="J258" i="1" s="1"/>
  <c r="K258" i="1" s="1"/>
  <c r="C234" i="7" l="1"/>
  <c r="D233" i="7"/>
  <c r="C242" i="3"/>
  <c r="D241" i="3"/>
  <c r="B268" i="1"/>
  <c r="C267" i="1"/>
  <c r="A232" i="6"/>
  <c r="B231" i="6"/>
  <c r="C231" i="6"/>
  <c r="H259" i="1"/>
  <c r="J259" i="1" s="1"/>
  <c r="K259" i="1" s="1"/>
  <c r="D234" i="7" l="1"/>
  <c r="C235" i="7"/>
  <c r="C243" i="3"/>
  <c r="D242" i="3"/>
  <c r="B269" i="1"/>
  <c r="C268" i="1"/>
  <c r="A233" i="6"/>
  <c r="B232" i="6"/>
  <c r="C232" i="6"/>
  <c r="H260" i="1"/>
  <c r="J260" i="1" s="1"/>
  <c r="K260" i="1" s="1"/>
  <c r="C236" i="7" l="1"/>
  <c r="D235" i="7"/>
  <c r="C244" i="3"/>
  <c r="D243" i="3"/>
  <c r="C269" i="1"/>
  <c r="B270" i="1"/>
  <c r="A234" i="6"/>
  <c r="B233" i="6"/>
  <c r="C233" i="6"/>
  <c r="H261" i="1"/>
  <c r="J261" i="1" s="1"/>
  <c r="K261" i="1" s="1"/>
  <c r="C237" i="7" l="1"/>
  <c r="D236" i="7"/>
  <c r="C245" i="3"/>
  <c r="D244" i="3"/>
  <c r="B271" i="1"/>
  <c r="C270" i="1"/>
  <c r="A235" i="6"/>
  <c r="B234" i="6"/>
  <c r="C234" i="6"/>
  <c r="H262" i="1"/>
  <c r="J262" i="1" s="1"/>
  <c r="K262" i="1" s="1"/>
  <c r="C238" i="7" l="1"/>
  <c r="D237" i="7"/>
  <c r="C246" i="3"/>
  <c r="D245" i="3"/>
  <c r="C271" i="1"/>
  <c r="B272" i="1"/>
  <c r="A236" i="6"/>
  <c r="B235" i="6"/>
  <c r="C235" i="6"/>
  <c r="H263" i="1"/>
  <c r="J263" i="1" s="1"/>
  <c r="K263" i="1" s="1"/>
  <c r="D238" i="7" l="1"/>
  <c r="C239" i="7"/>
  <c r="C247" i="3"/>
  <c r="D246" i="3"/>
  <c r="C272" i="1"/>
  <c r="B273" i="1"/>
  <c r="A237" i="6"/>
  <c r="B236" i="6"/>
  <c r="C236" i="6"/>
  <c r="H264" i="1"/>
  <c r="J264" i="1" s="1"/>
  <c r="K264" i="1" s="1"/>
  <c r="D239" i="7" l="1"/>
  <c r="C240" i="7"/>
  <c r="C248" i="3"/>
  <c r="D247" i="3"/>
  <c r="C273" i="1"/>
  <c r="B274" i="1"/>
  <c r="A238" i="6"/>
  <c r="C237" i="6"/>
  <c r="B237" i="6"/>
  <c r="H265" i="1"/>
  <c r="J265" i="1" s="1"/>
  <c r="K265" i="1" s="1"/>
  <c r="C241" i="7" l="1"/>
  <c r="D240" i="7"/>
  <c r="C249" i="3"/>
  <c r="D248" i="3"/>
  <c r="B275" i="1"/>
  <c r="C274" i="1"/>
  <c r="A239" i="6"/>
  <c r="B238" i="6"/>
  <c r="C238" i="6"/>
  <c r="H266" i="1"/>
  <c r="J266" i="1" s="1"/>
  <c r="K266" i="1" s="1"/>
  <c r="D241" i="7" l="1"/>
  <c r="C242" i="7"/>
  <c r="C250" i="3"/>
  <c r="D249" i="3"/>
  <c r="C275" i="1"/>
  <c r="B276" i="1"/>
  <c r="A240" i="6"/>
  <c r="C239" i="6"/>
  <c r="B239" i="6"/>
  <c r="H267" i="1"/>
  <c r="J267" i="1" s="1"/>
  <c r="K267" i="1" s="1"/>
  <c r="C243" i="7" l="1"/>
  <c r="D242" i="7"/>
  <c r="C251" i="3"/>
  <c r="D250" i="3"/>
  <c r="C276" i="1"/>
  <c r="B277" i="1"/>
  <c r="E276" i="1"/>
  <c r="A241" i="6"/>
  <c r="C240" i="6"/>
  <c r="B240" i="6"/>
  <c r="H268" i="1"/>
  <c r="J268" i="1" s="1"/>
  <c r="K268" i="1" s="1"/>
  <c r="C244" i="7" l="1"/>
  <c r="F243" i="7"/>
  <c r="D243" i="7"/>
  <c r="C252" i="3"/>
  <c r="D251" i="3"/>
  <c r="C277" i="1"/>
  <c r="B278" i="1"/>
  <c r="A242" i="6"/>
  <c r="C241" i="6"/>
  <c r="B241" i="6"/>
  <c r="H269" i="1"/>
  <c r="J269" i="1" s="1"/>
  <c r="K269" i="1" s="1"/>
  <c r="C245" i="7" l="1"/>
  <c r="D244" i="7"/>
  <c r="C253" i="3"/>
  <c r="D252" i="3"/>
  <c r="C278" i="1"/>
  <c r="B279" i="1"/>
  <c r="A243" i="6"/>
  <c r="B242" i="6"/>
  <c r="C242" i="6"/>
  <c r="H270" i="1"/>
  <c r="J270" i="1" s="1"/>
  <c r="K270" i="1" s="1"/>
  <c r="D245" i="7" l="1"/>
  <c r="C246" i="7"/>
  <c r="C254" i="3"/>
  <c r="D253" i="3"/>
  <c r="B280" i="1"/>
  <c r="C279" i="1"/>
  <c r="A244" i="6"/>
  <c r="C243" i="6"/>
  <c r="B243" i="6"/>
  <c r="H271" i="1"/>
  <c r="J271" i="1" s="1"/>
  <c r="K271" i="1" s="1"/>
  <c r="D246" i="7" l="1"/>
  <c r="C247" i="7"/>
  <c r="C255" i="3"/>
  <c r="D254" i="3"/>
  <c r="C280" i="1"/>
  <c r="B281" i="1"/>
  <c r="A245" i="6"/>
  <c r="B244" i="6"/>
  <c r="C244" i="6"/>
  <c r="H272" i="1"/>
  <c r="J272" i="1" s="1"/>
  <c r="K272" i="1" s="1"/>
  <c r="C248" i="7" l="1"/>
  <c r="D247" i="7"/>
  <c r="C256" i="3"/>
  <c r="D255" i="3"/>
  <c r="C281" i="1"/>
  <c r="B282" i="1"/>
  <c r="A246" i="6"/>
  <c r="C245" i="6"/>
  <c r="B245" i="6"/>
  <c r="H273" i="1"/>
  <c r="J273" i="1" s="1"/>
  <c r="K273" i="1" s="1"/>
  <c r="D248" i="7" l="1"/>
  <c r="C249" i="7"/>
  <c r="C257" i="3"/>
  <c r="D256" i="3"/>
  <c r="B283" i="1"/>
  <c r="C282" i="1"/>
  <c r="A247" i="6"/>
  <c r="B246" i="6"/>
  <c r="C246" i="6"/>
  <c r="H274" i="1"/>
  <c r="J274" i="1" s="1"/>
  <c r="K274" i="1" s="1"/>
  <c r="D249" i="7" l="1"/>
  <c r="C250" i="7"/>
  <c r="C258" i="3"/>
  <c r="D257" i="3"/>
  <c r="C283" i="1"/>
  <c r="B284" i="1"/>
  <c r="A248" i="6"/>
  <c r="B247" i="6"/>
  <c r="C247" i="6"/>
  <c r="H275" i="1"/>
  <c r="J275" i="1" s="1"/>
  <c r="K275" i="1" s="1"/>
  <c r="C251" i="7" l="1"/>
  <c r="D250" i="7"/>
  <c r="C259" i="3"/>
  <c r="D258" i="3"/>
  <c r="C284" i="1"/>
  <c r="B285" i="1"/>
  <c r="A249" i="6"/>
  <c r="B248" i="6"/>
  <c r="C248" i="6"/>
  <c r="H276" i="1"/>
  <c r="J276" i="1" s="1"/>
  <c r="K276" i="1" s="1"/>
  <c r="D251" i="7" l="1"/>
  <c r="C252" i="7"/>
  <c r="C260" i="3"/>
  <c r="D259" i="3"/>
  <c r="C285" i="1"/>
  <c r="B286" i="1"/>
  <c r="A250" i="6"/>
  <c r="B249" i="6"/>
  <c r="C249" i="6"/>
  <c r="H277" i="1"/>
  <c r="J277" i="1" s="1"/>
  <c r="K277" i="1" s="1"/>
  <c r="D252" i="7" l="1"/>
  <c r="C253" i="7"/>
  <c r="C261" i="3"/>
  <c r="D260" i="3"/>
  <c r="B287" i="1"/>
  <c r="C286" i="1"/>
  <c r="A251" i="6"/>
  <c r="B250" i="6"/>
  <c r="C250" i="6"/>
  <c r="H278" i="1"/>
  <c r="J278" i="1" s="1"/>
  <c r="K278" i="1" s="1"/>
  <c r="C254" i="7" l="1"/>
  <c r="D253" i="7"/>
  <c r="C262" i="3"/>
  <c r="D261" i="3"/>
  <c r="C287" i="1"/>
  <c r="B288" i="1"/>
  <c r="A252" i="6"/>
  <c r="C251" i="6"/>
  <c r="B251" i="6"/>
  <c r="H279" i="1"/>
  <c r="J279" i="1" s="1"/>
  <c r="K279" i="1" s="1"/>
  <c r="C255" i="7" l="1"/>
  <c r="D254" i="7"/>
  <c r="C263" i="3"/>
  <c r="D262" i="3"/>
  <c r="B289" i="1"/>
  <c r="C288" i="1"/>
  <c r="A253" i="6"/>
  <c r="C252" i="6"/>
  <c r="B252" i="6"/>
  <c r="H280" i="1"/>
  <c r="J280" i="1" s="1"/>
  <c r="K280" i="1" s="1"/>
  <c r="F255" i="7" l="1"/>
  <c r="C256" i="7"/>
  <c r="D255" i="7"/>
  <c r="C264" i="3"/>
  <c r="D263" i="3"/>
  <c r="E288" i="1"/>
  <c r="C289" i="1"/>
  <c r="B290" i="1"/>
  <c r="A254" i="6"/>
  <c r="B253" i="6"/>
  <c r="C253" i="6"/>
  <c r="H281" i="1"/>
  <c r="J281" i="1" s="1"/>
  <c r="K281" i="1" s="1"/>
  <c r="C257" i="7" l="1"/>
  <c r="D256" i="7"/>
  <c r="C265" i="3"/>
  <c r="D264" i="3"/>
  <c r="B291" i="1"/>
  <c r="C290" i="1"/>
  <c r="A255" i="6"/>
  <c r="C254" i="6"/>
  <c r="B254" i="6"/>
  <c r="H282" i="1"/>
  <c r="J282" i="1" s="1"/>
  <c r="K282" i="1" s="1"/>
  <c r="C258" i="7" l="1"/>
  <c r="D257" i="7"/>
  <c r="C266" i="3"/>
  <c r="D265" i="3"/>
  <c r="B292" i="1"/>
  <c r="C291" i="1"/>
  <c r="A256" i="6"/>
  <c r="C255" i="6"/>
  <c r="B255" i="6"/>
  <c r="H283" i="1"/>
  <c r="J283" i="1" s="1"/>
  <c r="K283" i="1" s="1"/>
  <c r="C259" i="7" l="1"/>
  <c r="D258" i="7"/>
  <c r="C267" i="3"/>
  <c r="D266" i="3"/>
  <c r="C292" i="1"/>
  <c r="B293" i="1"/>
  <c r="A257" i="6"/>
  <c r="C256" i="6"/>
  <c r="B256" i="6"/>
  <c r="H284" i="1"/>
  <c r="J284" i="1" s="1"/>
  <c r="K284" i="1" s="1"/>
  <c r="D259" i="7" l="1"/>
  <c r="C260" i="7"/>
  <c r="C268" i="3"/>
  <c r="D267" i="3"/>
  <c r="C293" i="1"/>
  <c r="B294" i="1"/>
  <c r="A258" i="6"/>
  <c r="C257" i="6"/>
  <c r="B257" i="6"/>
  <c r="H285" i="1"/>
  <c r="J285" i="1" s="1"/>
  <c r="K285" i="1" s="1"/>
  <c r="D260" i="7" l="1"/>
  <c r="C261" i="7"/>
  <c r="C269" i="3"/>
  <c r="D268" i="3"/>
  <c r="B295" i="1"/>
  <c r="C294" i="1"/>
  <c r="A259" i="6"/>
  <c r="C258" i="6"/>
  <c r="B258" i="6"/>
  <c r="H286" i="1"/>
  <c r="J286" i="1" s="1"/>
  <c r="K286" i="1" s="1"/>
  <c r="D261" i="7" l="1"/>
  <c r="C262" i="7"/>
  <c r="C270" i="3"/>
  <c r="D269" i="3"/>
  <c r="C295" i="1"/>
  <c r="B296" i="1"/>
  <c r="A260" i="6"/>
  <c r="C259" i="6"/>
  <c r="B259" i="6"/>
  <c r="H287" i="1"/>
  <c r="J287" i="1" s="1"/>
  <c r="K287" i="1" s="1"/>
  <c r="C263" i="7" l="1"/>
  <c r="D262" i="7"/>
  <c r="C271" i="3"/>
  <c r="D270" i="3"/>
  <c r="C296" i="1"/>
  <c r="B297" i="1"/>
  <c r="A261" i="6"/>
  <c r="C260" i="6"/>
  <c r="B260" i="6"/>
  <c r="H288" i="1"/>
  <c r="J288" i="1" s="1"/>
  <c r="K288" i="1" s="1"/>
  <c r="C264" i="7" l="1"/>
  <c r="D263" i="7"/>
  <c r="C272" i="3"/>
  <c r="D271" i="3"/>
  <c r="B298" i="1"/>
  <c r="C297" i="1"/>
  <c r="A262" i="6"/>
  <c r="C261" i="6"/>
  <c r="B261" i="6"/>
  <c r="H289" i="1"/>
  <c r="J289" i="1" s="1"/>
  <c r="K289" i="1" s="1"/>
  <c r="D264" i="7" l="1"/>
  <c r="C265" i="7"/>
  <c r="C273" i="3"/>
  <c r="D272" i="3"/>
  <c r="B299" i="1"/>
  <c r="C298" i="1"/>
  <c r="A263" i="6"/>
  <c r="B262" i="6"/>
  <c r="C262" i="6"/>
  <c r="H290" i="1"/>
  <c r="J290" i="1" s="1"/>
  <c r="K290" i="1" s="1"/>
  <c r="C266" i="7" l="1"/>
  <c r="D265" i="7"/>
  <c r="C274" i="3"/>
  <c r="D273" i="3"/>
  <c r="C299" i="1"/>
  <c r="B300" i="1"/>
  <c r="A264" i="6"/>
  <c r="B263" i="6"/>
  <c r="C263" i="6"/>
  <c r="H291" i="1"/>
  <c r="J291" i="1" s="1"/>
  <c r="K291" i="1" s="1"/>
  <c r="C267" i="7" l="1"/>
  <c r="D266" i="7"/>
  <c r="C275" i="3"/>
  <c r="D274" i="3"/>
  <c r="C300" i="1"/>
  <c r="B301" i="1"/>
  <c r="A265" i="6"/>
  <c r="B264" i="6"/>
  <c r="C264" i="6"/>
  <c r="H292" i="1"/>
  <c r="J292" i="1" s="1"/>
  <c r="K292" i="1" s="1"/>
  <c r="D267" i="7" l="1"/>
  <c r="C268" i="7"/>
  <c r="C276" i="3"/>
  <c r="D275" i="3"/>
  <c r="C301" i="1"/>
  <c r="B302" i="1"/>
  <c r="A266" i="6"/>
  <c r="B265" i="6"/>
  <c r="C265" i="6"/>
  <c r="H293" i="1"/>
  <c r="J293" i="1" s="1"/>
  <c r="K293" i="1" s="1"/>
  <c r="C269" i="7" l="1"/>
  <c r="D268" i="7"/>
  <c r="C277" i="3"/>
  <c r="D276" i="3"/>
  <c r="C302" i="1"/>
  <c r="B303" i="1"/>
  <c r="A267" i="6"/>
  <c r="B266" i="6"/>
  <c r="C266" i="6"/>
  <c r="H294" i="1"/>
  <c r="J294" i="1" s="1"/>
  <c r="K294" i="1" s="1"/>
  <c r="D269" i="7" l="1"/>
  <c r="C270" i="7"/>
  <c r="C278" i="3"/>
  <c r="D277" i="3"/>
  <c r="B304" i="1"/>
  <c r="C303" i="1"/>
  <c r="A268" i="6"/>
  <c r="B267" i="6"/>
  <c r="C267" i="6"/>
  <c r="H295" i="1"/>
  <c r="J295" i="1" s="1"/>
  <c r="K295" i="1" s="1"/>
  <c r="C271" i="7" l="1"/>
  <c r="D270" i="7"/>
  <c r="C279" i="3"/>
  <c r="D278" i="3"/>
  <c r="C304" i="1"/>
  <c r="B305" i="1"/>
  <c r="A269" i="6"/>
  <c r="C268" i="6"/>
  <c r="B268" i="6"/>
  <c r="H296" i="1"/>
  <c r="J296" i="1" s="1"/>
  <c r="K296" i="1" s="1"/>
  <c r="D271" i="7" l="1"/>
  <c r="C272" i="7"/>
  <c r="C280" i="3"/>
  <c r="D279" i="3"/>
  <c r="C305" i="1"/>
  <c r="B306" i="1"/>
  <c r="A270" i="6"/>
  <c r="C269" i="6"/>
  <c r="B269" i="6"/>
  <c r="H297" i="1"/>
  <c r="J297" i="1" s="1"/>
  <c r="K297" i="1" s="1"/>
  <c r="C273" i="7" l="1"/>
  <c r="D272" i="7"/>
  <c r="C281" i="3"/>
  <c r="D280" i="3"/>
  <c r="B307" i="1"/>
  <c r="C306" i="1"/>
  <c r="A271" i="6"/>
  <c r="C270" i="6"/>
  <c r="B270" i="6"/>
  <c r="H298" i="1"/>
  <c r="J298" i="1" s="1"/>
  <c r="K298" i="1" s="1"/>
  <c r="D273" i="7" l="1"/>
  <c r="C274" i="7"/>
  <c r="C282" i="3"/>
  <c r="D281" i="3"/>
  <c r="C307" i="1"/>
  <c r="B308" i="1"/>
  <c r="A272" i="6"/>
  <c r="C271" i="6"/>
  <c r="B271" i="6"/>
  <c r="H299" i="1"/>
  <c r="J299" i="1" s="1"/>
  <c r="K299" i="1" s="1"/>
  <c r="D274" i="7" l="1"/>
  <c r="C275" i="7"/>
  <c r="C283" i="3"/>
  <c r="D282" i="3"/>
  <c r="B309" i="1"/>
  <c r="C308" i="1"/>
  <c r="A273" i="6"/>
  <c r="C272" i="6"/>
  <c r="B272" i="6"/>
  <c r="H300" i="1"/>
  <c r="J300" i="1" s="1"/>
  <c r="K300" i="1" s="1"/>
  <c r="C276" i="7" l="1"/>
  <c r="D275" i="7"/>
  <c r="C284" i="3"/>
  <c r="D283" i="3"/>
  <c r="B310" i="1"/>
  <c r="C309" i="1"/>
  <c r="A274" i="6"/>
  <c r="C273" i="6"/>
  <c r="B273" i="6"/>
  <c r="H301" i="1"/>
  <c r="J301" i="1" s="1"/>
  <c r="K301" i="1" s="1"/>
  <c r="D276" i="7" l="1"/>
  <c r="C277" i="7"/>
  <c r="C285" i="3"/>
  <c r="D284" i="3"/>
  <c r="B311" i="1"/>
  <c r="C310" i="1"/>
  <c r="A275" i="6"/>
  <c r="C274" i="6"/>
  <c r="B274" i="6"/>
  <c r="H302" i="1"/>
  <c r="J302" i="1" s="1"/>
  <c r="K302" i="1" s="1"/>
  <c r="C278" i="7" l="1"/>
  <c r="D277" i="7"/>
  <c r="C286" i="3"/>
  <c r="D285" i="3"/>
  <c r="C311" i="1"/>
  <c r="B312" i="1"/>
  <c r="A276" i="6"/>
  <c r="C275" i="6"/>
  <c r="B275" i="6"/>
  <c r="H303" i="1"/>
  <c r="J303" i="1" s="1"/>
  <c r="K303" i="1" s="1"/>
  <c r="C279" i="7" l="1"/>
  <c r="D278" i="7"/>
  <c r="C287" i="3"/>
  <c r="D286" i="3"/>
  <c r="B313" i="1"/>
  <c r="C312" i="1"/>
  <c r="A277" i="6"/>
  <c r="C276" i="6"/>
  <c r="B276" i="6"/>
  <c r="H304" i="1"/>
  <c r="J304" i="1" s="1"/>
  <c r="K304" i="1" s="1"/>
  <c r="D279" i="7" l="1"/>
  <c r="C280" i="7"/>
  <c r="C288" i="3"/>
  <c r="D287" i="3"/>
  <c r="C313" i="1"/>
  <c r="B314" i="1"/>
  <c r="A278" i="6"/>
  <c r="B277" i="6"/>
  <c r="C277" i="6"/>
  <c r="H305" i="1"/>
  <c r="J305" i="1" s="1"/>
  <c r="K305" i="1" s="1"/>
  <c r="D280" i="7" l="1"/>
  <c r="C281" i="7"/>
  <c r="C289" i="3"/>
  <c r="D288" i="3"/>
  <c r="C314" i="1"/>
  <c r="B315" i="1"/>
  <c r="A279" i="6"/>
  <c r="C278" i="6"/>
  <c r="B278" i="6"/>
  <c r="H306" i="1"/>
  <c r="J306" i="1" s="1"/>
  <c r="K306" i="1" s="1"/>
  <c r="D281" i="7" l="1"/>
  <c r="C282" i="7"/>
  <c r="C290" i="3"/>
  <c r="D289" i="3"/>
  <c r="B316" i="1"/>
  <c r="C315" i="1"/>
  <c r="A280" i="6"/>
  <c r="C279" i="6"/>
  <c r="B279" i="6"/>
  <c r="H307" i="1"/>
  <c r="J307" i="1" s="1"/>
  <c r="K307" i="1" s="1"/>
  <c r="C283" i="7" l="1"/>
  <c r="D282" i="7"/>
  <c r="C291" i="3"/>
  <c r="D290" i="3"/>
  <c r="B317" i="1"/>
  <c r="C316" i="1"/>
  <c r="A281" i="6"/>
  <c r="C280" i="6"/>
  <c r="B280" i="6"/>
  <c r="H308" i="1"/>
  <c r="J308" i="1" s="1"/>
  <c r="K308" i="1" s="1"/>
  <c r="D283" i="7" l="1"/>
  <c r="C284" i="7"/>
  <c r="C292" i="3"/>
  <c r="D291" i="3"/>
  <c r="C317" i="1"/>
  <c r="B318" i="1"/>
  <c r="A282" i="6"/>
  <c r="C281" i="6"/>
  <c r="B281" i="6"/>
  <c r="H309" i="1"/>
  <c r="J309" i="1" s="1"/>
  <c r="K309" i="1" s="1"/>
  <c r="C285" i="7" l="1"/>
  <c r="D284" i="7"/>
  <c r="C293" i="3"/>
  <c r="D292" i="3"/>
  <c r="B319" i="1"/>
  <c r="C318" i="1"/>
  <c r="A283" i="6"/>
  <c r="B282" i="6"/>
  <c r="C282" i="6"/>
  <c r="H310" i="1"/>
  <c r="J310" i="1" s="1"/>
  <c r="K310" i="1" s="1"/>
  <c r="D285" i="7" l="1"/>
  <c r="C286" i="7"/>
  <c r="C294" i="3"/>
  <c r="D293" i="3"/>
  <c r="C319" i="1"/>
  <c r="B320" i="1"/>
  <c r="A284" i="6"/>
  <c r="B283" i="6"/>
  <c r="C283" i="6"/>
  <c r="H311" i="1"/>
  <c r="J311" i="1" s="1"/>
  <c r="K311" i="1" s="1"/>
  <c r="D286" i="7" l="1"/>
  <c r="C287" i="7"/>
  <c r="C295" i="3"/>
  <c r="D294" i="3"/>
  <c r="B321" i="1"/>
  <c r="C320" i="1"/>
  <c r="A285" i="6"/>
  <c r="B284" i="6"/>
  <c r="C284" i="6"/>
  <c r="H312" i="1"/>
  <c r="J312" i="1" s="1"/>
  <c r="K312" i="1" s="1"/>
  <c r="C288" i="7" l="1"/>
  <c r="D287" i="7"/>
  <c r="C296" i="3"/>
  <c r="D295" i="3"/>
  <c r="B322" i="1"/>
  <c r="C321" i="1"/>
  <c r="A286" i="6"/>
  <c r="B285" i="6"/>
  <c r="C285" i="6"/>
  <c r="H313" i="1"/>
  <c r="J313" i="1" s="1"/>
  <c r="K313" i="1" s="1"/>
  <c r="C289" i="7" l="1"/>
  <c r="D288" i="7"/>
  <c r="C297" i="3"/>
  <c r="D296" i="3"/>
  <c r="B323" i="1"/>
  <c r="C322" i="1"/>
  <c r="A287" i="6"/>
  <c r="B286" i="6"/>
  <c r="C286" i="6"/>
  <c r="H314" i="1"/>
  <c r="J314" i="1" s="1"/>
  <c r="K314" i="1" s="1"/>
  <c r="D289" i="7" l="1"/>
  <c r="C290" i="7"/>
  <c r="C298" i="3"/>
  <c r="D297" i="3"/>
  <c r="C323" i="1"/>
  <c r="B324" i="1"/>
  <c r="A288" i="6"/>
  <c r="B287" i="6"/>
  <c r="C287" i="6"/>
  <c r="H315" i="1"/>
  <c r="J315" i="1" s="1"/>
  <c r="K315" i="1" s="1"/>
  <c r="C291" i="7" l="1"/>
  <c r="D290" i="7"/>
  <c r="C299" i="3"/>
  <c r="D298" i="3"/>
  <c r="B325" i="1"/>
  <c r="C324" i="1"/>
  <c r="A289" i="6"/>
  <c r="B288" i="6"/>
  <c r="C288" i="6"/>
  <c r="H316" i="1"/>
  <c r="J316" i="1" s="1"/>
  <c r="K316" i="1" s="1"/>
  <c r="D291" i="7" l="1"/>
  <c r="C292" i="7"/>
  <c r="C300" i="3"/>
  <c r="D299" i="3"/>
  <c r="C325" i="1"/>
  <c r="B326" i="1"/>
  <c r="A290" i="6"/>
  <c r="B289" i="6"/>
  <c r="C289" i="6"/>
  <c r="H317" i="1"/>
  <c r="J317" i="1" s="1"/>
  <c r="K317" i="1" s="1"/>
  <c r="D292" i="7" l="1"/>
  <c r="C293" i="7"/>
  <c r="C301" i="3"/>
  <c r="D300" i="3"/>
  <c r="B327" i="1"/>
  <c r="C326" i="1"/>
  <c r="A291" i="6"/>
  <c r="C290" i="6"/>
  <c r="B290" i="6"/>
  <c r="H318" i="1"/>
  <c r="J318" i="1" s="1"/>
  <c r="K318" i="1" s="1"/>
  <c r="D293" i="7" l="1"/>
  <c r="C294" i="7"/>
  <c r="C302" i="3"/>
  <c r="D301" i="3"/>
  <c r="B328" i="1"/>
  <c r="C327" i="1"/>
  <c r="A292" i="6"/>
  <c r="C291" i="6"/>
  <c r="B291" i="6"/>
  <c r="H319" i="1"/>
  <c r="J319" i="1" s="1"/>
  <c r="K319" i="1" s="1"/>
  <c r="C295" i="7" l="1"/>
  <c r="D294" i="7"/>
  <c r="C303" i="3"/>
  <c r="D302" i="3"/>
  <c r="B329" i="1"/>
  <c r="C328" i="1"/>
  <c r="A293" i="6"/>
  <c r="C292" i="6"/>
  <c r="B292" i="6"/>
  <c r="H320" i="1"/>
  <c r="J320" i="1" s="1"/>
  <c r="K320" i="1" s="1"/>
  <c r="D295" i="7" l="1"/>
  <c r="C296" i="7"/>
  <c r="C304" i="3"/>
  <c r="D303" i="3"/>
  <c r="C329" i="1"/>
  <c r="B330" i="1"/>
  <c r="A294" i="6"/>
  <c r="C293" i="6"/>
  <c r="B293" i="6"/>
  <c r="H321" i="1"/>
  <c r="J321" i="1" s="1"/>
  <c r="K321" i="1" s="1"/>
  <c r="D296" i="7" l="1"/>
  <c r="C297" i="7"/>
  <c r="C305" i="3"/>
  <c r="D304" i="3"/>
  <c r="B331" i="1"/>
  <c r="C330" i="1"/>
  <c r="A295" i="6"/>
  <c r="C294" i="6"/>
  <c r="B294" i="6"/>
  <c r="H322" i="1"/>
  <c r="J322" i="1" s="1"/>
  <c r="K322" i="1" s="1"/>
  <c r="D297" i="7" l="1"/>
  <c r="C298" i="7"/>
  <c r="C306" i="3"/>
  <c r="D305" i="3"/>
  <c r="C331" i="1"/>
  <c r="B332" i="1"/>
  <c r="A296" i="6"/>
  <c r="C295" i="6"/>
  <c r="B295" i="6"/>
  <c r="H323" i="1"/>
  <c r="J323" i="1" s="1"/>
  <c r="K323" i="1" s="1"/>
  <c r="C299" i="7" l="1"/>
  <c r="D298" i="7"/>
  <c r="C307" i="3"/>
  <c r="D306" i="3"/>
  <c r="B333" i="1"/>
  <c r="C332" i="1"/>
  <c r="A297" i="6"/>
  <c r="C296" i="6"/>
  <c r="B296" i="6"/>
  <c r="H324" i="1"/>
  <c r="J324" i="1" s="1"/>
  <c r="K324" i="1" s="1"/>
  <c r="C300" i="7" l="1"/>
  <c r="D299" i="7"/>
  <c r="C308" i="3"/>
  <c r="D307" i="3"/>
  <c r="B334" i="1"/>
  <c r="C333" i="1"/>
  <c r="A298" i="6"/>
  <c r="C297" i="6"/>
  <c r="B297" i="6"/>
  <c r="H325" i="1"/>
  <c r="J325" i="1" s="1"/>
  <c r="K325" i="1" s="1"/>
  <c r="D300" i="7" l="1"/>
  <c r="C301" i="7"/>
  <c r="C309" i="3"/>
  <c r="D308" i="3"/>
  <c r="B335" i="1"/>
  <c r="C334" i="1"/>
  <c r="A299" i="6"/>
  <c r="C298" i="6"/>
  <c r="B298" i="6"/>
  <c r="H326" i="1"/>
  <c r="J326" i="1" s="1"/>
  <c r="K326" i="1" s="1"/>
  <c r="C302" i="7" l="1"/>
  <c r="D301" i="7"/>
  <c r="C310" i="3"/>
  <c r="D309" i="3"/>
  <c r="C335" i="1"/>
  <c r="B336" i="1"/>
  <c r="A300" i="6"/>
  <c r="C299" i="6"/>
  <c r="B299" i="6"/>
  <c r="H327" i="1"/>
  <c r="J327" i="1" s="1"/>
  <c r="K327" i="1" s="1"/>
  <c r="C303" i="7" l="1"/>
  <c r="D302" i="7"/>
  <c r="C311" i="3"/>
  <c r="D310" i="3"/>
  <c r="B337" i="1"/>
  <c r="C336" i="1"/>
  <c r="A301" i="6"/>
  <c r="B300" i="6"/>
  <c r="C300" i="6"/>
  <c r="H328" i="1"/>
  <c r="J328" i="1" s="1"/>
  <c r="K328" i="1" s="1"/>
  <c r="D303" i="7" l="1"/>
  <c r="C304" i="7"/>
  <c r="C312" i="3"/>
  <c r="D311" i="3"/>
  <c r="C337" i="1"/>
  <c r="B338" i="1"/>
  <c r="A302" i="6"/>
  <c r="C301" i="6"/>
  <c r="B301" i="6"/>
  <c r="H329" i="1"/>
  <c r="J329" i="1" s="1"/>
  <c r="K329" i="1" s="1"/>
  <c r="C305" i="7" l="1"/>
  <c r="D304" i="7"/>
  <c r="C313" i="3"/>
  <c r="D312" i="3"/>
  <c r="C338" i="1"/>
  <c r="B339" i="1"/>
  <c r="A303" i="6"/>
  <c r="B302" i="6"/>
  <c r="C302" i="6"/>
  <c r="H330" i="1"/>
  <c r="J330" i="1" s="1"/>
  <c r="K330" i="1" s="1"/>
  <c r="D305" i="7" l="1"/>
  <c r="C306" i="7"/>
  <c r="C314" i="3"/>
  <c r="D313" i="3"/>
  <c r="B340" i="1"/>
  <c r="C339" i="1"/>
  <c r="A304" i="6"/>
  <c r="C303" i="6"/>
  <c r="B303" i="6"/>
  <c r="H331" i="1"/>
  <c r="J331" i="1" s="1"/>
  <c r="K331" i="1" s="1"/>
  <c r="D306" i="7" l="1"/>
  <c r="C307" i="7"/>
  <c r="C315" i="3"/>
  <c r="D314" i="3"/>
  <c r="C340" i="1"/>
  <c r="B341" i="1"/>
  <c r="A305" i="6"/>
  <c r="C304" i="6"/>
  <c r="B304" i="6"/>
  <c r="H332" i="1"/>
  <c r="J332" i="1" s="1"/>
  <c r="K332" i="1" s="1"/>
  <c r="D307" i="7" l="1"/>
  <c r="C308" i="7"/>
  <c r="C316" i="3"/>
  <c r="D315" i="3"/>
  <c r="C341" i="1"/>
  <c r="B342" i="1"/>
  <c r="A306" i="6"/>
  <c r="B305" i="6"/>
  <c r="C305" i="6"/>
  <c r="H333" i="1"/>
  <c r="J333" i="1" s="1"/>
  <c r="K333" i="1" s="1"/>
  <c r="C309" i="7" l="1"/>
  <c r="D308" i="7"/>
  <c r="C317" i="3"/>
  <c r="D316" i="3"/>
  <c r="C342" i="1"/>
  <c r="B343" i="1"/>
  <c r="A307" i="6"/>
  <c r="C306" i="6"/>
  <c r="B306" i="6"/>
  <c r="H334" i="1"/>
  <c r="J334" i="1" s="1"/>
  <c r="K334" i="1" s="1"/>
  <c r="D309" i="7" l="1"/>
  <c r="C310" i="7"/>
  <c r="C318" i="3"/>
  <c r="D317" i="3"/>
  <c r="C343" i="1"/>
  <c r="B344" i="1"/>
  <c r="A308" i="6"/>
  <c r="B307" i="6"/>
  <c r="C307" i="6"/>
  <c r="H335" i="1"/>
  <c r="J335" i="1" s="1"/>
  <c r="K335" i="1" s="1"/>
  <c r="D310" i="7" l="1"/>
  <c r="C311" i="7"/>
  <c r="C319" i="3"/>
  <c r="D318" i="3"/>
  <c r="B345" i="1"/>
  <c r="C344" i="1"/>
  <c r="A309" i="6"/>
  <c r="B308" i="6"/>
  <c r="C308" i="6"/>
  <c r="H336" i="1"/>
  <c r="J336" i="1" s="1"/>
  <c r="K336" i="1" s="1"/>
  <c r="C312" i="7" l="1"/>
  <c r="D311" i="7"/>
  <c r="C320" i="3"/>
  <c r="D319" i="3"/>
  <c r="B346" i="1"/>
  <c r="C345" i="1"/>
  <c r="A310" i="6"/>
  <c r="C309" i="6"/>
  <c r="B309" i="6"/>
  <c r="H337" i="1"/>
  <c r="J337" i="1" s="1"/>
  <c r="K337" i="1" s="1"/>
  <c r="D312" i="7" l="1"/>
  <c r="C313" i="7"/>
  <c r="C321" i="3"/>
  <c r="D320" i="3"/>
  <c r="B347" i="1"/>
  <c r="C346" i="1"/>
  <c r="A311" i="6"/>
  <c r="B310" i="6"/>
  <c r="C310" i="6"/>
  <c r="H338" i="1"/>
  <c r="J338" i="1" s="1"/>
  <c r="K338" i="1" s="1"/>
  <c r="D313" i="7" l="1"/>
  <c r="C314" i="7"/>
  <c r="C322" i="3"/>
  <c r="D321" i="3"/>
  <c r="C347" i="1"/>
  <c r="B348" i="1"/>
  <c r="A312" i="6"/>
  <c r="C311" i="6"/>
  <c r="B311" i="6"/>
  <c r="H339" i="1"/>
  <c r="J339" i="1" s="1"/>
  <c r="K339" i="1" s="1"/>
  <c r="C315" i="7" l="1"/>
  <c r="D314" i="7"/>
  <c r="C323" i="3"/>
  <c r="D322" i="3"/>
  <c r="C348" i="1"/>
  <c r="B349" i="1"/>
  <c r="A313" i="6"/>
  <c r="C312" i="6"/>
  <c r="B312" i="6"/>
  <c r="H340" i="1"/>
  <c r="J340" i="1" s="1"/>
  <c r="K340" i="1" s="1"/>
  <c r="D315" i="7" l="1"/>
  <c r="C316" i="7"/>
  <c r="C324" i="3"/>
  <c r="D323" i="3"/>
  <c r="C349" i="1"/>
  <c r="B350" i="1"/>
  <c r="A314" i="6"/>
  <c r="B313" i="6"/>
  <c r="C313" i="6"/>
  <c r="H341" i="1"/>
  <c r="J341" i="1" s="1"/>
  <c r="K341" i="1" s="1"/>
  <c r="C317" i="7" l="1"/>
  <c r="D316" i="7"/>
  <c r="C325" i="3"/>
  <c r="D324" i="3"/>
  <c r="B351" i="1"/>
  <c r="C350" i="1"/>
  <c r="A315" i="6"/>
  <c r="B314" i="6"/>
  <c r="C314" i="6"/>
  <c r="H342" i="1"/>
  <c r="J342" i="1" s="1"/>
  <c r="K342" i="1" s="1"/>
  <c r="D317" i="7" l="1"/>
  <c r="C318" i="7"/>
  <c r="C326" i="3"/>
  <c r="D325" i="3"/>
  <c r="C351" i="1"/>
  <c r="B352" i="1"/>
  <c r="A316" i="6"/>
  <c r="C315" i="6"/>
  <c r="B315" i="6"/>
  <c r="H343" i="1"/>
  <c r="J343" i="1" s="1"/>
  <c r="K343" i="1" s="1"/>
  <c r="C319" i="7" l="1"/>
  <c r="D318" i="7"/>
  <c r="C327" i="3"/>
  <c r="D326" i="3"/>
  <c r="C352" i="1"/>
  <c r="B353" i="1"/>
  <c r="A317" i="6"/>
  <c r="C316" i="6"/>
  <c r="B316" i="6"/>
  <c r="H344" i="1"/>
  <c r="J344" i="1" s="1"/>
  <c r="K344" i="1" s="1"/>
  <c r="D319" i="7" l="1"/>
  <c r="C320" i="7"/>
  <c r="C328" i="3"/>
  <c r="D327" i="3"/>
  <c r="C353" i="1"/>
  <c r="B354" i="1"/>
  <c r="A318" i="6"/>
  <c r="C317" i="6"/>
  <c r="B317" i="6"/>
  <c r="H345" i="1"/>
  <c r="J345" i="1" s="1"/>
  <c r="K345" i="1" s="1"/>
  <c r="D320" i="7" l="1"/>
  <c r="C321" i="7"/>
  <c r="C329" i="3"/>
  <c r="D328" i="3"/>
  <c r="B355" i="1"/>
  <c r="C354" i="1"/>
  <c r="A319" i="6"/>
  <c r="B318" i="6"/>
  <c r="C318" i="6"/>
  <c r="H346" i="1"/>
  <c r="J346" i="1" s="1"/>
  <c r="K346" i="1" s="1"/>
  <c r="D321" i="7" l="1"/>
  <c r="C322" i="7"/>
  <c r="C330" i="3"/>
  <c r="D329" i="3"/>
  <c r="C355" i="1"/>
  <c r="B356" i="1"/>
  <c r="A320" i="6"/>
  <c r="C319" i="6"/>
  <c r="B319" i="6"/>
  <c r="H347" i="1"/>
  <c r="J347" i="1" s="1"/>
  <c r="K347" i="1" s="1"/>
  <c r="C323" i="7" l="1"/>
  <c r="D322" i="7"/>
  <c r="C331" i="3"/>
  <c r="D330" i="3"/>
  <c r="B357" i="1"/>
  <c r="C356" i="1"/>
  <c r="A321" i="6"/>
  <c r="B320" i="6"/>
  <c r="C320" i="6"/>
  <c r="H348" i="1"/>
  <c r="J348" i="1" s="1"/>
  <c r="K348" i="1" s="1"/>
  <c r="D323" i="7" l="1"/>
  <c r="C324" i="7"/>
  <c r="C332" i="3"/>
  <c r="D331" i="3"/>
  <c r="B358" i="1"/>
  <c r="C357" i="1"/>
  <c r="A322" i="6"/>
  <c r="C321" i="6"/>
  <c r="B321" i="6"/>
  <c r="H349" i="1"/>
  <c r="J349" i="1" s="1"/>
  <c r="K349" i="1" s="1"/>
  <c r="C325" i="7" l="1"/>
  <c r="D324" i="7"/>
  <c r="C333" i="3"/>
  <c r="D332" i="3"/>
  <c r="C358" i="1"/>
  <c r="B359" i="1"/>
  <c r="A323" i="6"/>
  <c r="B322" i="6"/>
  <c r="C322" i="6"/>
  <c r="H350" i="1"/>
  <c r="J350" i="1" s="1"/>
  <c r="K350" i="1" s="1"/>
  <c r="C326" i="7" l="1"/>
  <c r="D325" i="7"/>
  <c r="C334" i="3"/>
  <c r="D333" i="3"/>
  <c r="C359" i="1"/>
  <c r="B360" i="1"/>
  <c r="A324" i="6"/>
  <c r="B323" i="6"/>
  <c r="C323" i="6"/>
  <c r="H351" i="1"/>
  <c r="J351" i="1" s="1"/>
  <c r="K351" i="1" s="1"/>
  <c r="D326" i="7" l="1"/>
  <c r="C327" i="7"/>
  <c r="C335" i="3"/>
  <c r="D334" i="3"/>
  <c r="B361" i="1"/>
  <c r="C360" i="1"/>
  <c r="A325" i="6"/>
  <c r="B324" i="6"/>
  <c r="C324" i="6"/>
  <c r="H352" i="1"/>
  <c r="J352" i="1" s="1"/>
  <c r="K352" i="1" s="1"/>
  <c r="D327" i="7" l="1"/>
  <c r="C328" i="7"/>
  <c r="C336" i="3"/>
  <c r="D335" i="3"/>
  <c r="C361" i="1"/>
  <c r="B362" i="1"/>
  <c r="A326" i="6"/>
  <c r="C325" i="6"/>
  <c r="B325" i="6"/>
  <c r="H353" i="1"/>
  <c r="J353" i="1" s="1"/>
  <c r="K353" i="1" s="1"/>
  <c r="C329" i="7" l="1"/>
  <c r="D328" i="7"/>
  <c r="C337" i="3"/>
  <c r="D336" i="3"/>
  <c r="B363" i="1"/>
  <c r="C362" i="1"/>
  <c r="A327" i="6"/>
  <c r="C326" i="6"/>
  <c r="B326" i="6"/>
  <c r="H354" i="1"/>
  <c r="J354" i="1" s="1"/>
  <c r="K354" i="1" s="1"/>
  <c r="C330" i="7" l="1"/>
  <c r="D329" i="7"/>
  <c r="C338" i="3"/>
  <c r="D337" i="3"/>
  <c r="B364" i="1"/>
  <c r="C363" i="1"/>
  <c r="A328" i="6"/>
  <c r="C327" i="6"/>
  <c r="B327" i="6"/>
  <c r="H355" i="1"/>
  <c r="J355" i="1" s="1"/>
  <c r="K355" i="1" s="1"/>
  <c r="D330" i="7" l="1"/>
  <c r="C331" i="7"/>
  <c r="C339" i="3"/>
  <c r="D338" i="3"/>
  <c r="B365" i="1"/>
  <c r="C364" i="1"/>
  <c r="A329" i="6"/>
  <c r="B328" i="6"/>
  <c r="C328" i="6"/>
  <c r="H356" i="1"/>
  <c r="J356" i="1" s="1"/>
  <c r="K356" i="1" s="1"/>
  <c r="D331" i="7" l="1"/>
  <c r="C332" i="7"/>
  <c r="C340" i="3"/>
  <c r="D339" i="3"/>
  <c r="C365" i="1"/>
  <c r="B366" i="1"/>
  <c r="A330" i="6"/>
  <c r="C329" i="6"/>
  <c r="B329" i="6"/>
  <c r="H357" i="1"/>
  <c r="J357" i="1" s="1"/>
  <c r="K357" i="1" s="1"/>
  <c r="C333" i="7" l="1"/>
  <c r="D332" i="7"/>
  <c r="C341" i="3"/>
  <c r="D340" i="3"/>
  <c r="B367" i="1"/>
  <c r="C366" i="1"/>
  <c r="A331" i="6"/>
  <c r="C330" i="6"/>
  <c r="B330" i="6"/>
  <c r="H358" i="1"/>
  <c r="J358" i="1" s="1"/>
  <c r="K358" i="1" s="1"/>
  <c r="D333" i="7" l="1"/>
  <c r="C334" i="7"/>
  <c r="C342" i="3"/>
  <c r="D341" i="3"/>
  <c r="C367" i="1"/>
  <c r="B368" i="1"/>
  <c r="A332" i="6"/>
  <c r="B331" i="6"/>
  <c r="C331" i="6"/>
  <c r="H359" i="1"/>
  <c r="J359" i="1" s="1"/>
  <c r="K359" i="1" s="1"/>
  <c r="C335" i="7" l="1"/>
  <c r="D334" i="7"/>
  <c r="C343" i="3"/>
  <c r="D342" i="3"/>
  <c r="B369" i="1"/>
  <c r="C368" i="1"/>
  <c r="A333" i="6"/>
  <c r="C332" i="6"/>
  <c r="B332" i="6"/>
  <c r="H360" i="1"/>
  <c r="J360" i="1" s="1"/>
  <c r="K360" i="1" s="1"/>
  <c r="D335" i="7" l="1"/>
  <c r="C336" i="7"/>
  <c r="C344" i="3"/>
  <c r="D343" i="3"/>
  <c r="B370" i="1"/>
  <c r="C369" i="1"/>
  <c r="A334" i="6"/>
  <c r="C333" i="6"/>
  <c r="B333" i="6"/>
  <c r="H361" i="1"/>
  <c r="J361" i="1" s="1"/>
  <c r="K361" i="1" s="1"/>
  <c r="C337" i="7" l="1"/>
  <c r="D336" i="7"/>
  <c r="C345" i="3"/>
  <c r="D344" i="3"/>
  <c r="C370" i="1"/>
  <c r="B371" i="1"/>
  <c r="A335" i="6"/>
  <c r="C334" i="6"/>
  <c r="B334" i="6"/>
  <c r="H362" i="1"/>
  <c r="J362" i="1" s="1"/>
  <c r="K362" i="1" s="1"/>
  <c r="C338" i="7" l="1"/>
  <c r="D337" i="7"/>
  <c r="C346" i="3"/>
  <c r="D345" i="3"/>
  <c r="C371" i="1"/>
  <c r="B372" i="1"/>
  <c r="A336" i="6"/>
  <c r="C335" i="6"/>
  <c r="B335" i="6"/>
  <c r="H363" i="1"/>
  <c r="J363" i="1" s="1"/>
  <c r="K363" i="1" s="1"/>
  <c r="C339" i="7" l="1"/>
  <c r="D338" i="7"/>
  <c r="C347" i="3"/>
  <c r="D346" i="3"/>
  <c r="B373" i="1"/>
  <c r="C372" i="1"/>
  <c r="A337" i="6"/>
  <c r="B336" i="6"/>
  <c r="C336" i="6"/>
  <c r="H364" i="1"/>
  <c r="J364" i="1" s="1"/>
  <c r="K364" i="1" s="1"/>
  <c r="D339" i="7" l="1"/>
  <c r="C340" i="7"/>
  <c r="C348" i="3"/>
  <c r="D347" i="3"/>
  <c r="C373" i="1"/>
  <c r="B374" i="1"/>
  <c r="A338" i="6"/>
  <c r="C337" i="6"/>
  <c r="B337" i="6"/>
  <c r="H365" i="1"/>
  <c r="J365" i="1" s="1"/>
  <c r="K365" i="1" s="1"/>
  <c r="C341" i="7" l="1"/>
  <c r="D340" i="7"/>
  <c r="C349" i="3"/>
  <c r="D348" i="3"/>
  <c r="B375" i="1"/>
  <c r="C374" i="1"/>
  <c r="A339" i="6"/>
  <c r="B338" i="6"/>
  <c r="C338" i="6"/>
  <c r="H366" i="1"/>
  <c r="J366" i="1" s="1"/>
  <c r="K366" i="1" s="1"/>
  <c r="C342" i="7" l="1"/>
  <c r="D341" i="7"/>
  <c r="C350" i="3"/>
  <c r="D349" i="3"/>
  <c r="C375" i="1"/>
  <c r="B376" i="1"/>
  <c r="A340" i="6"/>
  <c r="C339" i="6"/>
  <c r="B339" i="6"/>
  <c r="H367" i="1"/>
  <c r="J367" i="1" s="1"/>
  <c r="K367" i="1" s="1"/>
  <c r="D342" i="7" l="1"/>
  <c r="C343" i="7"/>
  <c r="C351" i="3"/>
  <c r="D350" i="3"/>
  <c r="B377" i="1"/>
  <c r="C376" i="1"/>
  <c r="A341" i="6"/>
  <c r="C340" i="6"/>
  <c r="B340" i="6"/>
  <c r="H368" i="1"/>
  <c r="J368" i="1" s="1"/>
  <c r="K368" i="1" s="1"/>
  <c r="C344" i="7" l="1"/>
  <c r="D343" i="7"/>
  <c r="C352" i="3"/>
  <c r="D351" i="3"/>
  <c r="C377" i="1"/>
  <c r="B378" i="1"/>
  <c r="A342" i="6"/>
  <c r="C341" i="6"/>
  <c r="B341" i="6"/>
  <c r="H369" i="1"/>
  <c r="J369" i="1" s="1"/>
  <c r="K369" i="1" s="1"/>
  <c r="C345" i="7" l="1"/>
  <c r="D344" i="7"/>
  <c r="C353" i="3"/>
  <c r="D352" i="3"/>
  <c r="C378" i="1"/>
  <c r="B379" i="1"/>
  <c r="A343" i="6"/>
  <c r="C342" i="6"/>
  <c r="B342" i="6"/>
  <c r="H370" i="1"/>
  <c r="J370" i="1" s="1"/>
  <c r="K370" i="1" s="1"/>
  <c r="D345" i="7" l="1"/>
  <c r="C346" i="7"/>
  <c r="C354" i="3"/>
  <c r="D353" i="3"/>
  <c r="C379" i="1"/>
  <c r="B380" i="1"/>
  <c r="A344" i="6"/>
  <c r="C343" i="6"/>
  <c r="B343" i="6"/>
  <c r="H371" i="1"/>
  <c r="J371" i="1" s="1"/>
  <c r="K371" i="1" s="1"/>
  <c r="C347" i="7" l="1"/>
  <c r="D346" i="7"/>
  <c r="C355" i="3"/>
  <c r="D354" i="3"/>
  <c r="C380" i="1"/>
  <c r="B381" i="1"/>
  <c r="A345" i="6"/>
  <c r="B344" i="6"/>
  <c r="C344" i="6"/>
  <c r="H372" i="1"/>
  <c r="J372" i="1" s="1"/>
  <c r="K372" i="1" s="1"/>
  <c r="C348" i="7" l="1"/>
  <c r="D347" i="7"/>
  <c r="C356" i="3"/>
  <c r="D355" i="3"/>
  <c r="B382" i="1"/>
  <c r="C381" i="1"/>
  <c r="A346" i="6"/>
  <c r="C345" i="6"/>
  <c r="B345" i="6"/>
  <c r="H373" i="1"/>
  <c r="J373" i="1" s="1"/>
  <c r="K373" i="1" s="1"/>
  <c r="C349" i="7" l="1"/>
  <c r="D348" i="7"/>
  <c r="C357" i="3"/>
  <c r="D356" i="3"/>
  <c r="C382" i="1"/>
  <c r="B383" i="1"/>
  <c r="A347" i="6"/>
  <c r="B346" i="6"/>
  <c r="C346" i="6"/>
  <c r="H374" i="1"/>
  <c r="J374" i="1" s="1"/>
  <c r="K374" i="1" s="1"/>
  <c r="D349" i="7" l="1"/>
  <c r="C350" i="7"/>
  <c r="C358" i="3"/>
  <c r="D357" i="3"/>
  <c r="C383" i="1"/>
  <c r="B384" i="1"/>
  <c r="A348" i="6"/>
  <c r="C347" i="6"/>
  <c r="B347" i="6"/>
  <c r="H375" i="1"/>
  <c r="J375" i="1" s="1"/>
  <c r="K375" i="1" s="1"/>
  <c r="D350" i="7" l="1"/>
  <c r="C351" i="7"/>
  <c r="C359" i="3"/>
  <c r="D358" i="3"/>
  <c r="B385" i="1"/>
  <c r="C384" i="1"/>
  <c r="A349" i="6"/>
  <c r="C348" i="6"/>
  <c r="B348" i="6"/>
  <c r="H376" i="1"/>
  <c r="J376" i="1" s="1"/>
  <c r="K376" i="1" s="1"/>
  <c r="D351" i="7" l="1"/>
  <c r="C352" i="7"/>
  <c r="C360" i="3"/>
  <c r="D359" i="3"/>
  <c r="C385" i="1"/>
  <c r="B386" i="1"/>
  <c r="A350" i="6"/>
  <c r="B349" i="6"/>
  <c r="C349" i="6"/>
  <c r="H377" i="1"/>
  <c r="J377" i="1" s="1"/>
  <c r="K377" i="1" s="1"/>
  <c r="C353" i="7" l="1"/>
  <c r="D352" i="7"/>
  <c r="C361" i="3"/>
  <c r="D360" i="3"/>
  <c r="C386" i="1"/>
  <c r="B387" i="1"/>
  <c r="A351" i="6"/>
  <c r="B350" i="6"/>
  <c r="C350" i="6"/>
  <c r="H378" i="1"/>
  <c r="J378" i="1" s="1"/>
  <c r="K378" i="1" s="1"/>
  <c r="D353" i="7" l="1"/>
  <c r="C354" i="7"/>
  <c r="C362" i="3"/>
  <c r="D361" i="3"/>
  <c r="B388" i="1"/>
  <c r="C387" i="1"/>
  <c r="A352" i="6"/>
  <c r="C351" i="6"/>
  <c r="B351" i="6"/>
  <c r="H379" i="1"/>
  <c r="J379" i="1" s="1"/>
  <c r="K379" i="1" s="1"/>
  <c r="C355" i="7" l="1"/>
  <c r="D354" i="7"/>
  <c r="C363" i="3"/>
  <c r="D362" i="3"/>
  <c r="B389" i="1"/>
  <c r="C388" i="1"/>
  <c r="A353" i="6"/>
  <c r="C352" i="6"/>
  <c r="B352" i="6"/>
  <c r="H380" i="1"/>
  <c r="J380" i="1" s="1"/>
  <c r="K380" i="1" s="1"/>
  <c r="C356" i="7" l="1"/>
  <c r="D355" i="7"/>
  <c r="C364" i="3"/>
  <c r="D363" i="3"/>
  <c r="C389" i="1"/>
  <c r="B390" i="1"/>
  <c r="A354" i="6"/>
  <c r="C353" i="6"/>
  <c r="B353" i="6"/>
  <c r="H381" i="1"/>
  <c r="J381" i="1" s="1"/>
  <c r="K381" i="1" s="1"/>
  <c r="C357" i="7" l="1"/>
  <c r="D356" i="7"/>
  <c r="C365" i="3"/>
  <c r="D364" i="3"/>
  <c r="B391" i="1"/>
  <c r="C390" i="1"/>
  <c r="A355" i="6"/>
  <c r="B354" i="6"/>
  <c r="C354" i="6"/>
  <c r="H382" i="1"/>
  <c r="J382" i="1" s="1"/>
  <c r="K382" i="1" s="1"/>
  <c r="D357" i="7" l="1"/>
  <c r="C358" i="7"/>
  <c r="C366" i="3"/>
  <c r="D365" i="3"/>
  <c r="C391" i="1"/>
  <c r="B392" i="1"/>
  <c r="A356" i="6"/>
  <c r="B355" i="6"/>
  <c r="C355" i="6"/>
  <c r="H383" i="1"/>
  <c r="J383" i="1" s="1"/>
  <c r="K383" i="1" s="1"/>
  <c r="C359" i="7" l="1"/>
  <c r="D358" i="7"/>
  <c r="C367" i="3"/>
  <c r="D366" i="3"/>
  <c r="C392" i="1"/>
  <c r="B393" i="1"/>
  <c r="A357" i="6"/>
  <c r="B356" i="6"/>
  <c r="C356" i="6"/>
  <c r="H384" i="1"/>
  <c r="J384" i="1" s="1"/>
  <c r="K384" i="1" s="1"/>
  <c r="D359" i="7" l="1"/>
  <c r="C360" i="7"/>
  <c r="C368" i="3"/>
  <c r="D367" i="3"/>
  <c r="C393" i="1"/>
  <c r="B394" i="1"/>
  <c r="A358" i="6"/>
  <c r="C357" i="6"/>
  <c r="B357" i="6"/>
  <c r="H385" i="1"/>
  <c r="J385" i="1" s="1"/>
  <c r="K385" i="1" s="1"/>
  <c r="C361" i="7" l="1"/>
  <c r="D360" i="7"/>
  <c r="C369" i="3"/>
  <c r="D368" i="3"/>
  <c r="B395" i="1"/>
  <c r="C394" i="1"/>
  <c r="A359" i="6"/>
  <c r="B358" i="6"/>
  <c r="C358" i="6"/>
  <c r="H386" i="1"/>
  <c r="J386" i="1" s="1"/>
  <c r="K386" i="1" s="1"/>
  <c r="C362" i="7" l="1"/>
  <c r="D361" i="7"/>
  <c r="C370" i="3"/>
  <c r="D369" i="3"/>
  <c r="C395" i="1"/>
  <c r="B396" i="1"/>
  <c r="A360" i="6"/>
  <c r="B359" i="6"/>
  <c r="C359" i="6"/>
  <c r="H387" i="1"/>
  <c r="J387" i="1" s="1"/>
  <c r="K387" i="1" s="1"/>
  <c r="C363" i="7" l="1"/>
  <c r="D362" i="7"/>
  <c r="C371" i="3"/>
  <c r="D370" i="3"/>
  <c r="B397" i="1"/>
  <c r="C396" i="1"/>
  <c r="A361" i="6"/>
  <c r="C360" i="6"/>
  <c r="B360" i="6"/>
  <c r="H388" i="1"/>
  <c r="J388" i="1" s="1"/>
  <c r="K388" i="1" s="1"/>
  <c r="D363" i="7" l="1"/>
  <c r="C364" i="7"/>
  <c r="C372" i="3"/>
  <c r="D371" i="3"/>
  <c r="C397" i="1"/>
  <c r="B398" i="1"/>
  <c r="A362" i="6"/>
  <c r="C361" i="6"/>
  <c r="B361" i="6"/>
  <c r="H389" i="1"/>
  <c r="J389" i="1" s="1"/>
  <c r="K389" i="1" s="1"/>
  <c r="D364" i="7" l="1"/>
  <c r="C365" i="7"/>
  <c r="C373" i="3"/>
  <c r="D372" i="3"/>
  <c r="B399" i="1"/>
  <c r="C398" i="1"/>
  <c r="A363" i="6"/>
  <c r="C362" i="6"/>
  <c r="B362" i="6"/>
  <c r="H390" i="1"/>
  <c r="J390" i="1" s="1"/>
  <c r="K390" i="1" s="1"/>
  <c r="C366" i="7" l="1"/>
  <c r="D365" i="7"/>
  <c r="C374" i="3"/>
  <c r="D373" i="3"/>
  <c r="B400" i="1"/>
  <c r="C399" i="1"/>
  <c r="A364" i="6"/>
  <c r="C363" i="6"/>
  <c r="B363" i="6"/>
  <c r="H391" i="1"/>
  <c r="J391" i="1" s="1"/>
  <c r="K391" i="1" s="1"/>
  <c r="D366" i="7" l="1"/>
  <c r="C367" i="7"/>
  <c r="C375" i="3"/>
  <c r="D374" i="3"/>
  <c r="B401" i="1"/>
  <c r="C400" i="1"/>
  <c r="A365" i="6"/>
  <c r="C364" i="6"/>
  <c r="B364" i="6"/>
  <c r="H392" i="1"/>
  <c r="J392" i="1" s="1"/>
  <c r="K392" i="1" s="1"/>
  <c r="D367" i="7" l="1"/>
  <c r="C368" i="7"/>
  <c r="C376" i="3"/>
  <c r="D375" i="3"/>
  <c r="C401" i="1"/>
  <c r="B402" i="1"/>
  <c r="A366" i="6"/>
  <c r="C365" i="6"/>
  <c r="B365" i="6"/>
  <c r="H393" i="1"/>
  <c r="J393" i="1" s="1"/>
  <c r="K393" i="1" s="1"/>
  <c r="C369" i="7" l="1"/>
  <c r="D368" i="7"/>
  <c r="C377" i="3"/>
  <c r="D376" i="3"/>
  <c r="B403" i="1"/>
  <c r="C402" i="1"/>
  <c r="A367" i="6"/>
  <c r="C366" i="6"/>
  <c r="B366" i="6"/>
  <c r="H394" i="1"/>
  <c r="J394" i="1" s="1"/>
  <c r="K394" i="1" s="1"/>
  <c r="D369" i="7" l="1"/>
  <c r="C370" i="7"/>
  <c r="C378" i="3"/>
  <c r="D377" i="3"/>
  <c r="C403" i="1"/>
  <c r="B404" i="1"/>
  <c r="A368" i="6"/>
  <c r="C367" i="6"/>
  <c r="B367" i="6"/>
  <c r="H395" i="1"/>
  <c r="J395" i="1" s="1"/>
  <c r="K395" i="1" s="1"/>
  <c r="C371" i="7" l="1"/>
  <c r="D370" i="7"/>
  <c r="C379" i="3"/>
  <c r="D378" i="3"/>
  <c r="B405" i="1"/>
  <c r="C404" i="1"/>
  <c r="A369" i="6"/>
  <c r="B368" i="6"/>
  <c r="C368" i="6"/>
  <c r="H396" i="1"/>
  <c r="J396" i="1" s="1"/>
  <c r="K396" i="1" s="1"/>
  <c r="D371" i="7" l="1"/>
  <c r="C372" i="7"/>
  <c r="C380" i="3"/>
  <c r="D379" i="3"/>
  <c r="B406" i="1"/>
  <c r="C405" i="1"/>
  <c r="A370" i="6"/>
  <c r="C369" i="6"/>
  <c r="B369" i="6"/>
  <c r="H397" i="1"/>
  <c r="J397" i="1" s="1"/>
  <c r="K397" i="1" s="1"/>
  <c r="C373" i="7" l="1"/>
  <c r="D372" i="7"/>
  <c r="C381" i="3"/>
  <c r="D380" i="3"/>
  <c r="B407" i="1"/>
  <c r="C406" i="1"/>
  <c r="A371" i="6"/>
  <c r="B370" i="6"/>
  <c r="C370" i="6"/>
  <c r="H398" i="1"/>
  <c r="J398" i="1" s="1"/>
  <c r="K398" i="1" s="1"/>
  <c r="D373" i="7" l="1"/>
  <c r="C374" i="7"/>
  <c r="C382" i="3"/>
  <c r="D381" i="3"/>
  <c r="C407" i="1"/>
  <c r="B408" i="1"/>
  <c r="A372" i="6"/>
  <c r="B371" i="6"/>
  <c r="C371" i="6"/>
  <c r="H399" i="1"/>
  <c r="J399" i="1" s="1"/>
  <c r="K399" i="1" s="1"/>
  <c r="D374" i="7" l="1"/>
  <c r="C375" i="7"/>
  <c r="C383" i="3"/>
  <c r="D382" i="3"/>
  <c r="C408" i="1"/>
  <c r="B409" i="1"/>
  <c r="A373" i="6"/>
  <c r="B372" i="6"/>
  <c r="C372" i="6"/>
  <c r="H400" i="1"/>
  <c r="J400" i="1" s="1"/>
  <c r="K400" i="1" s="1"/>
  <c r="D375" i="7" l="1"/>
  <c r="C376" i="7"/>
  <c r="C384" i="3"/>
  <c r="D383" i="3"/>
  <c r="C409" i="1"/>
  <c r="B410" i="1"/>
  <c r="A374" i="6"/>
  <c r="C373" i="6"/>
  <c r="B373" i="6"/>
  <c r="H401" i="1"/>
  <c r="J401" i="1" s="1"/>
  <c r="K401" i="1" s="1"/>
  <c r="D376" i="7" l="1"/>
  <c r="C377" i="7"/>
  <c r="C385" i="3"/>
  <c r="D384" i="3"/>
  <c r="C410" i="1"/>
  <c r="B411" i="1"/>
  <c r="A375" i="6"/>
  <c r="B374" i="6"/>
  <c r="C374" i="6"/>
  <c r="H402" i="1"/>
  <c r="J402" i="1" s="1"/>
  <c r="K402" i="1" s="1"/>
  <c r="C378" i="7" l="1"/>
  <c r="D377" i="7"/>
  <c r="C386" i="3"/>
  <c r="D385" i="3"/>
  <c r="B412" i="1"/>
  <c r="C411" i="1"/>
  <c r="A376" i="6"/>
  <c r="B375" i="6"/>
  <c r="C375" i="6"/>
  <c r="H403" i="1"/>
  <c r="J403" i="1" s="1"/>
  <c r="K403" i="1" s="1"/>
  <c r="D378" i="7" l="1"/>
  <c r="C379" i="7"/>
  <c r="C387" i="3"/>
  <c r="D386" i="3"/>
  <c r="C412" i="1"/>
  <c r="B413" i="1"/>
  <c r="A377" i="6"/>
  <c r="C376" i="6"/>
  <c r="B376" i="6"/>
  <c r="H404" i="1"/>
  <c r="J404" i="1" s="1"/>
  <c r="K404" i="1" s="1"/>
  <c r="C380" i="7" l="1"/>
  <c r="D379" i="7"/>
  <c r="C388" i="3"/>
  <c r="D387" i="3"/>
  <c r="C413" i="1"/>
  <c r="B414" i="1"/>
  <c r="A378" i="6"/>
  <c r="C377" i="6"/>
  <c r="B377" i="6"/>
  <c r="H405" i="1"/>
  <c r="J405" i="1" s="1"/>
  <c r="K405" i="1" s="1"/>
  <c r="D380" i="7" l="1"/>
  <c r="C381" i="7"/>
  <c r="C389" i="3"/>
  <c r="D388" i="3"/>
  <c r="B415" i="1"/>
  <c r="C414" i="1"/>
  <c r="A379" i="6"/>
  <c r="C378" i="6"/>
  <c r="B378" i="6"/>
  <c r="H406" i="1"/>
  <c r="J406" i="1" s="1"/>
  <c r="K406" i="1" s="1"/>
  <c r="D381" i="7" l="1"/>
  <c r="C382" i="7"/>
  <c r="C390" i="3"/>
  <c r="D389" i="3"/>
  <c r="C415" i="1"/>
  <c r="B416" i="1"/>
  <c r="A380" i="6"/>
  <c r="B379" i="6"/>
  <c r="C379" i="6"/>
  <c r="H407" i="1"/>
  <c r="J407" i="1" s="1"/>
  <c r="K407" i="1" s="1"/>
  <c r="C383" i="7" l="1"/>
  <c r="D382" i="7"/>
  <c r="C391" i="3"/>
  <c r="D390" i="3"/>
  <c r="C416" i="1"/>
  <c r="B417" i="1"/>
  <c r="A381" i="6"/>
  <c r="C380" i="6"/>
  <c r="B380" i="6"/>
  <c r="H408" i="1"/>
  <c r="J408" i="1" s="1"/>
  <c r="K408" i="1" s="1"/>
  <c r="D383" i="7" l="1"/>
  <c r="C384" i="7"/>
  <c r="C392" i="3"/>
  <c r="D391" i="3"/>
  <c r="B418" i="1"/>
  <c r="C417" i="1"/>
  <c r="A382" i="6"/>
  <c r="C381" i="6"/>
  <c r="B381" i="6"/>
  <c r="H409" i="1"/>
  <c r="J409" i="1" s="1"/>
  <c r="K409" i="1" s="1"/>
  <c r="D384" i="7" l="1"/>
  <c r="C385" i="7"/>
  <c r="C393" i="3"/>
  <c r="D392" i="3"/>
  <c r="B419" i="1"/>
  <c r="C418" i="1"/>
  <c r="A383" i="6"/>
  <c r="B382" i="6"/>
  <c r="C382" i="6"/>
  <c r="H410" i="1"/>
  <c r="J410" i="1" s="1"/>
  <c r="K410" i="1" s="1"/>
  <c r="D385" i="7" l="1"/>
  <c r="C386" i="7"/>
  <c r="C394" i="3"/>
  <c r="D393" i="3"/>
  <c r="C419" i="1"/>
  <c r="B420" i="1"/>
  <c r="A384" i="6"/>
  <c r="C383" i="6"/>
  <c r="B383" i="6"/>
  <c r="H411" i="1"/>
  <c r="J411" i="1" s="1"/>
  <c r="K411" i="1" s="1"/>
  <c r="D386" i="7" l="1"/>
  <c r="C387" i="7"/>
  <c r="C395" i="3"/>
  <c r="D394" i="3"/>
  <c r="B421" i="1"/>
  <c r="C420" i="1"/>
  <c r="A385" i="6"/>
  <c r="C384" i="6"/>
  <c r="B384" i="6"/>
  <c r="H412" i="1"/>
  <c r="J412" i="1" s="1"/>
  <c r="K412" i="1" s="1"/>
  <c r="D387" i="7" l="1"/>
  <c r="C388" i="7"/>
  <c r="C396" i="3"/>
  <c r="D395" i="3"/>
  <c r="C421" i="1"/>
  <c r="B422" i="1"/>
  <c r="A386" i="6"/>
  <c r="C385" i="6"/>
  <c r="B385" i="6"/>
  <c r="H413" i="1"/>
  <c r="J413" i="1" s="1"/>
  <c r="K413" i="1" s="1"/>
  <c r="C389" i="7" l="1"/>
  <c r="D388" i="7"/>
  <c r="C397" i="3"/>
  <c r="D396" i="3"/>
  <c r="B423" i="1"/>
  <c r="C422" i="1"/>
  <c r="A387" i="6"/>
  <c r="C386" i="6"/>
  <c r="B386" i="6"/>
  <c r="H414" i="1"/>
  <c r="J414" i="1" s="1"/>
  <c r="K414" i="1" s="1"/>
  <c r="C390" i="7" l="1"/>
  <c r="D389" i="7"/>
  <c r="C398" i="3"/>
  <c r="D397" i="3"/>
  <c r="C423" i="1"/>
  <c r="B424" i="1"/>
  <c r="A388" i="6"/>
  <c r="C387" i="6"/>
  <c r="B387" i="6"/>
  <c r="H415" i="1"/>
  <c r="J415" i="1" s="1"/>
  <c r="K415" i="1" s="1"/>
  <c r="C391" i="7" l="1"/>
  <c r="D390" i="7"/>
  <c r="C399" i="3"/>
  <c r="D398" i="3"/>
  <c r="B425" i="1"/>
  <c r="C424" i="1"/>
  <c r="A389" i="6"/>
  <c r="B388" i="6"/>
  <c r="C388" i="6"/>
  <c r="H416" i="1"/>
  <c r="J416" i="1" s="1"/>
  <c r="K416" i="1" s="1"/>
  <c r="C392" i="7" l="1"/>
  <c r="D391" i="7"/>
  <c r="C400" i="3"/>
  <c r="D399" i="3"/>
  <c r="C425" i="1"/>
  <c r="B426" i="1"/>
  <c r="A390" i="6"/>
  <c r="B389" i="6"/>
  <c r="C389" i="6"/>
  <c r="H417" i="1"/>
  <c r="J417" i="1" s="1"/>
  <c r="K417" i="1" s="1"/>
  <c r="D392" i="7" l="1"/>
  <c r="C393" i="7"/>
  <c r="C401" i="3"/>
  <c r="D400" i="3"/>
  <c r="B427" i="1"/>
  <c r="C426" i="1"/>
  <c r="A391" i="6"/>
  <c r="B390" i="6"/>
  <c r="C390" i="6"/>
  <c r="H418" i="1"/>
  <c r="J418" i="1" s="1"/>
  <c r="K418" i="1" s="1"/>
  <c r="D393" i="7" l="1"/>
  <c r="C394" i="7"/>
  <c r="C402" i="3"/>
  <c r="D401" i="3"/>
  <c r="C427" i="1"/>
  <c r="B428" i="1"/>
  <c r="A392" i="6"/>
  <c r="B391" i="6"/>
  <c r="C391" i="6"/>
  <c r="H419" i="1"/>
  <c r="J419" i="1" s="1"/>
  <c r="K419" i="1" s="1"/>
  <c r="C395" i="7" l="1"/>
  <c r="D394" i="7"/>
  <c r="C403" i="3"/>
  <c r="D402" i="3"/>
  <c r="C428" i="1"/>
  <c r="B429" i="1"/>
  <c r="A393" i="6"/>
  <c r="B392" i="6"/>
  <c r="C392" i="6"/>
  <c r="H420" i="1"/>
  <c r="J420" i="1" s="1"/>
  <c r="K420" i="1" s="1"/>
  <c r="D395" i="7" l="1"/>
  <c r="C396" i="7"/>
  <c r="C404" i="3"/>
  <c r="D403" i="3"/>
  <c r="B430" i="1"/>
  <c r="C429" i="1"/>
  <c r="A394" i="6"/>
  <c r="B393" i="6"/>
  <c r="C393" i="6"/>
  <c r="H421" i="1"/>
  <c r="J421" i="1" s="1"/>
  <c r="K421" i="1" s="1"/>
  <c r="C397" i="7" l="1"/>
  <c r="D396" i="7"/>
  <c r="C405" i="3"/>
  <c r="D404" i="3"/>
  <c r="B431" i="1"/>
  <c r="C430" i="1"/>
  <c r="A395" i="6"/>
  <c r="C394" i="6"/>
  <c r="B394" i="6"/>
  <c r="H422" i="1"/>
  <c r="J422" i="1" s="1"/>
  <c r="K422" i="1" s="1"/>
  <c r="C398" i="7" l="1"/>
  <c r="D397" i="7"/>
  <c r="C406" i="3"/>
  <c r="D405" i="3"/>
  <c r="C431" i="1"/>
  <c r="B432" i="1"/>
  <c r="A396" i="6"/>
  <c r="C395" i="6"/>
  <c r="B395" i="6"/>
  <c r="H423" i="1"/>
  <c r="J423" i="1" s="1"/>
  <c r="K423" i="1" s="1"/>
  <c r="C399" i="7" l="1"/>
  <c r="D398" i="7"/>
  <c r="C407" i="3"/>
  <c r="D406" i="3"/>
  <c r="C432" i="1"/>
  <c r="B433" i="1"/>
  <c r="A397" i="6"/>
  <c r="C396" i="6"/>
  <c r="B396" i="6"/>
  <c r="H424" i="1"/>
  <c r="J424" i="1" s="1"/>
  <c r="K424" i="1" s="1"/>
  <c r="D399" i="7" l="1"/>
  <c r="C400" i="7"/>
  <c r="C408" i="3"/>
  <c r="D407" i="3"/>
  <c r="C433" i="1"/>
  <c r="B434" i="1"/>
  <c r="A398" i="6"/>
  <c r="C397" i="6"/>
  <c r="B397" i="6"/>
  <c r="H425" i="1"/>
  <c r="J425" i="1" s="1"/>
  <c r="K425" i="1" s="1"/>
  <c r="C401" i="7" l="1"/>
  <c r="D400" i="7"/>
  <c r="C409" i="3"/>
  <c r="D408" i="3"/>
  <c r="C434" i="1"/>
  <c r="B435" i="1"/>
  <c r="A399" i="6"/>
  <c r="C398" i="6"/>
  <c r="B398" i="6"/>
  <c r="H426" i="1"/>
  <c r="C402" i="7" l="1"/>
  <c r="D401" i="7"/>
  <c r="J426" i="1"/>
  <c r="K426" i="1" s="1"/>
  <c r="C410" i="3"/>
  <c r="D409" i="3"/>
  <c r="C435" i="1"/>
  <c r="B436" i="1"/>
  <c r="A400" i="6"/>
  <c r="C399" i="6"/>
  <c r="B399" i="6"/>
  <c r="H427" i="1"/>
  <c r="J427" i="1" s="1"/>
  <c r="K427" i="1" s="1"/>
  <c r="C403" i="7" l="1"/>
  <c r="D402" i="7"/>
  <c r="C411" i="3"/>
  <c r="D410" i="3"/>
  <c r="C436" i="1"/>
  <c r="B437" i="1"/>
  <c r="A401" i="6"/>
  <c r="C400" i="6"/>
  <c r="B400" i="6"/>
  <c r="H428" i="1"/>
  <c r="J428" i="1" s="1"/>
  <c r="K428" i="1" s="1"/>
  <c r="C404" i="7" l="1"/>
  <c r="D403" i="7"/>
  <c r="C412" i="3"/>
  <c r="D411" i="3"/>
  <c r="C437" i="1"/>
  <c r="B438" i="1"/>
  <c r="A402" i="6"/>
  <c r="C401" i="6"/>
  <c r="B401" i="6"/>
  <c r="H429" i="1"/>
  <c r="J429" i="1" s="1"/>
  <c r="K429" i="1" s="1"/>
  <c r="D404" i="7" l="1"/>
  <c r="C405" i="7"/>
  <c r="C413" i="3"/>
  <c r="D412" i="3"/>
  <c r="C438" i="1"/>
  <c r="B439" i="1"/>
  <c r="A403" i="6"/>
  <c r="C402" i="6"/>
  <c r="B402" i="6"/>
  <c r="H430" i="1"/>
  <c r="J430" i="1" s="1"/>
  <c r="K430" i="1" s="1"/>
  <c r="D405" i="7" l="1"/>
  <c r="C406" i="7"/>
  <c r="C414" i="3"/>
  <c r="D413" i="3"/>
  <c r="C439" i="1"/>
  <c r="B440" i="1"/>
  <c r="A404" i="6"/>
  <c r="B403" i="6"/>
  <c r="C403" i="6"/>
  <c r="H431" i="1"/>
  <c r="J431" i="1" s="1"/>
  <c r="K431" i="1" s="1"/>
  <c r="C407" i="7" l="1"/>
  <c r="D406" i="7"/>
  <c r="C415" i="3"/>
  <c r="D414" i="3"/>
  <c r="B441" i="1"/>
  <c r="C440" i="1"/>
  <c r="A405" i="6"/>
  <c r="B404" i="6"/>
  <c r="C404" i="6"/>
  <c r="H432" i="1"/>
  <c r="J432" i="1" s="1"/>
  <c r="K432" i="1" s="1"/>
  <c r="D407" i="7" l="1"/>
  <c r="C408" i="7"/>
  <c r="C416" i="3"/>
  <c r="D415" i="3"/>
  <c r="C441" i="1"/>
  <c r="B442" i="1"/>
  <c r="A406" i="6"/>
  <c r="C405" i="6"/>
  <c r="B405" i="6"/>
  <c r="H433" i="1"/>
  <c r="J433" i="1" s="1"/>
  <c r="K433" i="1" s="1"/>
  <c r="C409" i="7" l="1"/>
  <c r="D408" i="7"/>
  <c r="C417" i="3"/>
  <c r="D416" i="3"/>
  <c r="C442" i="1"/>
  <c r="B443" i="1"/>
  <c r="A407" i="6"/>
  <c r="C406" i="6"/>
  <c r="B406" i="6"/>
  <c r="H434" i="1"/>
  <c r="J434" i="1" s="1"/>
  <c r="K434" i="1" s="1"/>
  <c r="C410" i="7" l="1"/>
  <c r="D409" i="7"/>
  <c r="C418" i="3"/>
  <c r="D417" i="3"/>
  <c r="C443" i="1"/>
  <c r="B444" i="1"/>
  <c r="A408" i="6"/>
  <c r="B407" i="6"/>
  <c r="C407" i="6"/>
  <c r="H435" i="1"/>
  <c r="J435" i="1" s="1"/>
  <c r="K435" i="1" s="1"/>
  <c r="C411" i="7" l="1"/>
  <c r="D410" i="7"/>
  <c r="C419" i="3"/>
  <c r="D418" i="3"/>
  <c r="B445" i="1"/>
  <c r="C444" i="1"/>
  <c r="A409" i="6"/>
  <c r="B408" i="6"/>
  <c r="C408" i="6"/>
  <c r="H436" i="1"/>
  <c r="J436" i="1" s="1"/>
  <c r="K436" i="1" s="1"/>
  <c r="D411" i="7" l="1"/>
  <c r="C412" i="7"/>
  <c r="C420" i="3"/>
  <c r="D419" i="3"/>
  <c r="C445" i="1"/>
  <c r="B446" i="1"/>
  <c r="A410" i="6"/>
  <c r="B409" i="6"/>
  <c r="C409" i="6"/>
  <c r="H437" i="1"/>
  <c r="J437" i="1" s="1"/>
  <c r="K437" i="1" s="1"/>
  <c r="D412" i="7" l="1"/>
  <c r="C413" i="7"/>
  <c r="C421" i="3"/>
  <c r="D420" i="3"/>
  <c r="C446" i="1"/>
  <c r="B447" i="1"/>
  <c r="A411" i="6"/>
  <c r="B410" i="6"/>
  <c r="C410" i="6"/>
  <c r="H438" i="1"/>
  <c r="J438" i="1" s="1"/>
  <c r="K438" i="1" s="1"/>
  <c r="C414" i="7" l="1"/>
  <c r="D413" i="7"/>
  <c r="C422" i="3"/>
  <c r="D421" i="3"/>
  <c r="B448" i="1"/>
  <c r="C447" i="1"/>
  <c r="A412" i="6"/>
  <c r="B411" i="6"/>
  <c r="C411" i="6"/>
  <c r="H439" i="1"/>
  <c r="J439" i="1" s="1"/>
  <c r="K439" i="1" s="1"/>
  <c r="C415" i="7" l="1"/>
  <c r="D414" i="7"/>
  <c r="C423" i="3"/>
  <c r="D422" i="3"/>
  <c r="B449" i="1"/>
  <c r="C448" i="1"/>
  <c r="A413" i="6"/>
  <c r="B412" i="6"/>
  <c r="C412" i="6"/>
  <c r="H440" i="1"/>
  <c r="J440" i="1" s="1"/>
  <c r="K440" i="1" s="1"/>
  <c r="C416" i="7" l="1"/>
  <c r="D415" i="7"/>
  <c r="C424" i="3"/>
  <c r="D423" i="3"/>
  <c r="C449" i="1"/>
  <c r="B450" i="1"/>
  <c r="A414" i="6"/>
  <c r="C413" i="6"/>
  <c r="B413" i="6"/>
  <c r="H441" i="1"/>
  <c r="J441" i="1" s="1"/>
  <c r="K441" i="1" s="1"/>
  <c r="C417" i="7" l="1"/>
  <c r="D416" i="7"/>
  <c r="C425" i="3"/>
  <c r="D424" i="3"/>
  <c r="C450" i="1"/>
  <c r="B451" i="1"/>
  <c r="A415" i="6"/>
  <c r="B414" i="6"/>
  <c r="C414" i="6"/>
  <c r="H442" i="1"/>
  <c r="J442" i="1" s="1"/>
  <c r="K442" i="1" s="1"/>
  <c r="D417" i="7" l="1"/>
  <c r="C418" i="7"/>
  <c r="C426" i="3"/>
  <c r="D425" i="3"/>
  <c r="C451" i="1"/>
  <c r="B452" i="1"/>
  <c r="A416" i="6"/>
  <c r="C415" i="6"/>
  <c r="B415" i="6"/>
  <c r="H443" i="1"/>
  <c r="J443" i="1" s="1"/>
  <c r="K443" i="1" s="1"/>
  <c r="D418" i="7" l="1"/>
  <c r="C419" i="7"/>
  <c r="C427" i="3"/>
  <c r="D426" i="3"/>
  <c r="B453" i="1"/>
  <c r="C452" i="1"/>
  <c r="A417" i="6"/>
  <c r="C416" i="6"/>
  <c r="B416" i="6"/>
  <c r="H444" i="1"/>
  <c r="J444" i="1" s="1"/>
  <c r="K444" i="1" s="1"/>
  <c r="D419" i="7" l="1"/>
  <c r="C420" i="7"/>
  <c r="C428" i="3"/>
  <c r="D427" i="3"/>
  <c r="B454" i="1"/>
  <c r="C453" i="1"/>
  <c r="A418" i="6"/>
  <c r="C417" i="6"/>
  <c r="B417" i="6"/>
  <c r="H445" i="1"/>
  <c r="J445" i="1" s="1"/>
  <c r="K445" i="1" s="1"/>
  <c r="C421" i="7" l="1"/>
  <c r="D420" i="7"/>
  <c r="C429" i="3"/>
  <c r="D428" i="3"/>
  <c r="B455" i="1"/>
  <c r="C454" i="1"/>
  <c r="A419" i="6"/>
  <c r="C418" i="6"/>
  <c r="B418" i="6"/>
  <c r="H446" i="1"/>
  <c r="J446" i="1" s="1"/>
  <c r="K446" i="1" s="1"/>
  <c r="C422" i="7" l="1"/>
  <c r="D421" i="7"/>
  <c r="C430" i="3"/>
  <c r="D429" i="3"/>
  <c r="C455" i="1"/>
  <c r="B456" i="1"/>
  <c r="A420" i="6"/>
  <c r="C419" i="6"/>
  <c r="B419" i="6"/>
  <c r="H447" i="1"/>
  <c r="J447" i="1" s="1"/>
  <c r="K447" i="1" s="1"/>
  <c r="C423" i="7" l="1"/>
  <c r="D422" i="7"/>
  <c r="C431" i="3"/>
  <c r="D430" i="3"/>
  <c r="C456" i="1"/>
  <c r="B457" i="1"/>
  <c r="A421" i="6"/>
  <c r="C420" i="6"/>
  <c r="B420" i="6"/>
  <c r="H448" i="1"/>
  <c r="J448" i="1" s="1"/>
  <c r="K448" i="1" s="1"/>
  <c r="D423" i="7" l="1"/>
  <c r="C424" i="7"/>
  <c r="C432" i="3"/>
  <c r="D431" i="3"/>
  <c r="C457" i="1"/>
  <c r="B458" i="1"/>
  <c r="A422" i="6"/>
  <c r="C421" i="6"/>
  <c r="B421" i="6"/>
  <c r="H449" i="1"/>
  <c r="J449" i="1" s="1"/>
  <c r="K449" i="1" s="1"/>
  <c r="C425" i="7" l="1"/>
  <c r="D424" i="7"/>
  <c r="C433" i="3"/>
  <c r="D432" i="3"/>
  <c r="C458" i="1"/>
  <c r="B459" i="1"/>
  <c r="A423" i="6"/>
  <c r="C422" i="6"/>
  <c r="B422" i="6"/>
  <c r="H450" i="1"/>
  <c r="J450" i="1" s="1"/>
  <c r="K450" i="1" s="1"/>
  <c r="C426" i="7" l="1"/>
  <c r="D425" i="7"/>
  <c r="C434" i="3"/>
  <c r="D433" i="3"/>
  <c r="C459" i="1"/>
  <c r="B460" i="1"/>
  <c r="A424" i="6"/>
  <c r="C423" i="6"/>
  <c r="B423" i="6"/>
  <c r="H451" i="1"/>
  <c r="J451" i="1" s="1"/>
  <c r="K451" i="1" s="1"/>
  <c r="D426" i="7" l="1"/>
  <c r="C427" i="7"/>
  <c r="C435" i="3"/>
  <c r="D434" i="3"/>
  <c r="B461" i="1"/>
  <c r="C460" i="1"/>
  <c r="A425" i="6"/>
  <c r="C424" i="6"/>
  <c r="B424" i="6"/>
  <c r="H452" i="1"/>
  <c r="J452" i="1" s="1"/>
  <c r="K452" i="1" s="1"/>
  <c r="C428" i="7" l="1"/>
  <c r="D427" i="7"/>
  <c r="C436" i="3"/>
  <c r="D435" i="3"/>
  <c r="C461" i="1"/>
  <c r="B462" i="1"/>
  <c r="A426" i="6"/>
  <c r="B425" i="6"/>
  <c r="C425" i="6"/>
  <c r="H453" i="1"/>
  <c r="J453" i="1" s="1"/>
  <c r="K453" i="1" s="1"/>
  <c r="C429" i="7" l="1"/>
  <c r="D428" i="7"/>
  <c r="C437" i="3"/>
  <c r="D436" i="3"/>
  <c r="C462" i="1"/>
  <c r="B463" i="1"/>
  <c r="A427" i="6"/>
  <c r="B426" i="6"/>
  <c r="C426" i="6"/>
  <c r="H454" i="1"/>
  <c r="J454" i="1" s="1"/>
  <c r="K454" i="1" s="1"/>
  <c r="D429" i="7" l="1"/>
  <c r="C430" i="7"/>
  <c r="C438" i="3"/>
  <c r="D437" i="3"/>
  <c r="C463" i="1"/>
  <c r="B464" i="1"/>
  <c r="A428" i="6"/>
  <c r="B427" i="6"/>
  <c r="C427" i="6"/>
  <c r="H455" i="1"/>
  <c r="J455" i="1" s="1"/>
  <c r="K455" i="1" s="1"/>
  <c r="D430" i="7" l="1"/>
  <c r="C431" i="7"/>
  <c r="C439" i="3"/>
  <c r="D438" i="3"/>
  <c r="C464" i="1"/>
  <c r="B465" i="1"/>
  <c r="A429" i="6"/>
  <c r="B428" i="6"/>
  <c r="C428" i="6"/>
  <c r="H456" i="1"/>
  <c r="J456" i="1" s="1"/>
  <c r="K456" i="1" s="1"/>
  <c r="D431" i="7" l="1"/>
  <c r="C432" i="7"/>
  <c r="C440" i="3"/>
  <c r="D439" i="3"/>
  <c r="C465" i="1"/>
  <c r="B466" i="1"/>
  <c r="A430" i="6"/>
  <c r="B429" i="6"/>
  <c r="C429" i="6"/>
  <c r="H457" i="1"/>
  <c r="J457" i="1" s="1"/>
  <c r="K457" i="1" s="1"/>
  <c r="C433" i="7" l="1"/>
  <c r="D432" i="7"/>
  <c r="C441" i="3"/>
  <c r="D440" i="3"/>
  <c r="C466" i="1"/>
  <c r="B467" i="1"/>
  <c r="A431" i="6"/>
  <c r="C430" i="6"/>
  <c r="B430" i="6"/>
  <c r="H458" i="1"/>
  <c r="J458" i="1" s="1"/>
  <c r="K458" i="1" s="1"/>
  <c r="D433" i="7" l="1"/>
  <c r="C434" i="7"/>
  <c r="C442" i="3"/>
  <c r="D441" i="3"/>
  <c r="C467" i="1"/>
  <c r="B468" i="1"/>
  <c r="A432" i="6"/>
  <c r="C431" i="6"/>
  <c r="B431" i="6"/>
  <c r="H459" i="1"/>
  <c r="J459" i="1" s="1"/>
  <c r="K459" i="1" s="1"/>
  <c r="C435" i="7" l="1"/>
  <c r="D434" i="7"/>
  <c r="C443" i="3"/>
  <c r="D442" i="3"/>
  <c r="B469" i="1"/>
  <c r="C468" i="1"/>
  <c r="A433" i="6"/>
  <c r="C432" i="6"/>
  <c r="B432" i="6"/>
  <c r="H460" i="1"/>
  <c r="J460" i="1" s="1"/>
  <c r="K460" i="1" s="1"/>
  <c r="D435" i="7" l="1"/>
  <c r="C436" i="7"/>
  <c r="C444" i="3"/>
  <c r="D443" i="3"/>
  <c r="C469" i="1"/>
  <c r="B470" i="1"/>
  <c r="A434" i="6"/>
  <c r="C433" i="6"/>
  <c r="B433" i="6"/>
  <c r="H461" i="1"/>
  <c r="J461" i="1" s="1"/>
  <c r="K461" i="1" s="1"/>
  <c r="C437" i="7" l="1"/>
  <c r="D436" i="7"/>
  <c r="C445" i="3"/>
  <c r="D444" i="3"/>
  <c r="B471" i="1"/>
  <c r="C470" i="1"/>
  <c r="A435" i="6"/>
  <c r="C434" i="6"/>
  <c r="B434" i="6"/>
  <c r="H462" i="1"/>
  <c r="J462" i="1" s="1"/>
  <c r="K462" i="1" s="1"/>
  <c r="C438" i="7" l="1"/>
  <c r="D437" i="7"/>
  <c r="C446" i="3"/>
  <c r="D445" i="3"/>
  <c r="C471" i="1"/>
  <c r="B472" i="1"/>
  <c r="A436" i="6"/>
  <c r="C435" i="6"/>
  <c r="B435" i="6"/>
  <c r="H463" i="1"/>
  <c r="J463" i="1" s="1"/>
  <c r="K463" i="1" s="1"/>
  <c r="D438" i="7" l="1"/>
  <c r="C439" i="7"/>
  <c r="C447" i="3"/>
  <c r="D446" i="3"/>
  <c r="B473" i="1"/>
  <c r="C472" i="1"/>
  <c r="A437" i="6"/>
  <c r="C436" i="6"/>
  <c r="B436" i="6"/>
  <c r="H464" i="1"/>
  <c r="J464" i="1" s="1"/>
  <c r="K464" i="1" s="1"/>
  <c r="D439" i="7" l="1"/>
  <c r="C440" i="7"/>
  <c r="C448" i="3"/>
  <c r="D447" i="3"/>
  <c r="C473" i="1"/>
  <c r="B474" i="1"/>
  <c r="A438" i="6"/>
  <c r="C437" i="6"/>
  <c r="B437" i="6"/>
  <c r="H465" i="1"/>
  <c r="J465" i="1" s="1"/>
  <c r="K465" i="1" s="1"/>
  <c r="D440" i="7" l="1"/>
  <c r="C441" i="7"/>
  <c r="C449" i="3"/>
  <c r="D448" i="3"/>
  <c r="B475" i="1"/>
  <c r="C474" i="1"/>
  <c r="A439" i="6"/>
  <c r="C438" i="6"/>
  <c r="B438" i="6"/>
  <c r="H466" i="1"/>
  <c r="J466" i="1" s="1"/>
  <c r="K466" i="1" s="1"/>
  <c r="D441" i="7" l="1"/>
  <c r="C442" i="7"/>
  <c r="C450" i="3"/>
  <c r="D449" i="3"/>
  <c r="C475" i="1"/>
  <c r="B476" i="1"/>
  <c r="A440" i="6"/>
  <c r="B439" i="6"/>
  <c r="C439" i="6"/>
  <c r="H467" i="1"/>
  <c r="J467" i="1" s="1"/>
  <c r="K467" i="1" s="1"/>
  <c r="D442" i="7" l="1"/>
  <c r="C443" i="7"/>
  <c r="C451" i="3"/>
  <c r="D450" i="3"/>
  <c r="C476" i="1"/>
  <c r="B477" i="1"/>
  <c r="A441" i="6"/>
  <c r="C440" i="6"/>
  <c r="B440" i="6"/>
  <c r="H468" i="1"/>
  <c r="J468" i="1" s="1"/>
  <c r="K468" i="1" s="1"/>
  <c r="D443" i="7" l="1"/>
  <c r="C444" i="7"/>
  <c r="C452" i="3"/>
  <c r="D451" i="3"/>
  <c r="B478" i="1"/>
  <c r="C477" i="1"/>
  <c r="A442" i="6"/>
  <c r="C441" i="6"/>
  <c r="B441" i="6"/>
  <c r="H469" i="1"/>
  <c r="J469" i="1" s="1"/>
  <c r="K469" i="1" s="1"/>
  <c r="C445" i="7" l="1"/>
  <c r="D444" i="7"/>
  <c r="C453" i="3"/>
  <c r="D452" i="3"/>
  <c r="B479" i="1"/>
  <c r="C478" i="1"/>
  <c r="A443" i="6"/>
  <c r="B442" i="6"/>
  <c r="C442" i="6"/>
  <c r="H470" i="1"/>
  <c r="J470" i="1" s="1"/>
  <c r="K470" i="1" s="1"/>
  <c r="C446" i="7" l="1"/>
  <c r="D445" i="7"/>
  <c r="C454" i="3"/>
  <c r="D453" i="3"/>
  <c r="C479" i="1"/>
  <c r="B480" i="1"/>
  <c r="A444" i="6"/>
  <c r="C443" i="6"/>
  <c r="B443" i="6"/>
  <c r="H471" i="1"/>
  <c r="J471" i="1" s="1"/>
  <c r="K471" i="1" s="1"/>
  <c r="C447" i="7" l="1"/>
  <c r="D446" i="7"/>
  <c r="C455" i="3"/>
  <c r="D454" i="3"/>
  <c r="B481" i="1"/>
  <c r="C480" i="1"/>
  <c r="A445" i="6"/>
  <c r="B444" i="6"/>
  <c r="C444" i="6"/>
  <c r="H472" i="1"/>
  <c r="J472" i="1" s="1"/>
  <c r="K472" i="1" s="1"/>
  <c r="D447" i="7" l="1"/>
  <c r="C448" i="7"/>
  <c r="C456" i="3"/>
  <c r="D455" i="3"/>
  <c r="C481" i="1"/>
  <c r="B482" i="1"/>
  <c r="A446" i="6"/>
  <c r="C445" i="6"/>
  <c r="B445" i="6"/>
  <c r="H473" i="1"/>
  <c r="J473" i="1" s="1"/>
  <c r="K473" i="1" s="1"/>
  <c r="D448" i="7" l="1"/>
  <c r="C449" i="7"/>
  <c r="C457" i="3"/>
  <c r="D456" i="3"/>
  <c r="B483" i="1"/>
  <c r="C482" i="1"/>
  <c r="A447" i="6"/>
  <c r="B446" i="6"/>
  <c r="C446" i="6"/>
  <c r="H474" i="1"/>
  <c r="J474" i="1" s="1"/>
  <c r="K474" i="1" s="1"/>
  <c r="D449" i="7" l="1"/>
  <c r="C450" i="7"/>
  <c r="C458" i="3"/>
  <c r="D457" i="3"/>
  <c r="B484" i="1"/>
  <c r="C483" i="1"/>
  <c r="A448" i="6"/>
  <c r="B447" i="6"/>
  <c r="C447" i="6"/>
  <c r="H475" i="1"/>
  <c r="J475" i="1" s="1"/>
  <c r="K475" i="1" s="1"/>
  <c r="D450" i="7" l="1"/>
  <c r="C451" i="7"/>
  <c r="C459" i="3"/>
  <c r="D458" i="3"/>
  <c r="B485" i="1"/>
  <c r="C484" i="1"/>
  <c r="A449" i="6"/>
  <c r="C448" i="6"/>
  <c r="B448" i="6"/>
  <c r="H476" i="1"/>
  <c r="J476" i="1" s="1"/>
  <c r="K476" i="1" s="1"/>
  <c r="C452" i="7" l="1"/>
  <c r="D451" i="7"/>
  <c r="C460" i="3"/>
  <c r="D459" i="3"/>
  <c r="C485" i="1"/>
  <c r="B486" i="1"/>
  <c r="A450" i="6"/>
  <c r="C449" i="6"/>
  <c r="B449" i="6"/>
  <c r="H477" i="1"/>
  <c r="J477" i="1" s="1"/>
  <c r="K477" i="1" s="1"/>
  <c r="C453" i="7" l="1"/>
  <c r="D452" i="7"/>
  <c r="C461" i="3"/>
  <c r="D460" i="3"/>
  <c r="C486" i="1"/>
  <c r="B487" i="1"/>
  <c r="A451" i="6"/>
  <c r="B450" i="6"/>
  <c r="C450" i="6"/>
  <c r="H478" i="1"/>
  <c r="J478" i="1" s="1"/>
  <c r="K478" i="1" s="1"/>
  <c r="D453" i="7" l="1"/>
  <c r="C454" i="7"/>
  <c r="C462" i="3"/>
  <c r="D461" i="3"/>
  <c r="C487" i="1"/>
  <c r="B488" i="1"/>
  <c r="A452" i="6"/>
  <c r="B451" i="6"/>
  <c r="C451" i="6"/>
  <c r="H479" i="1"/>
  <c r="J479" i="1" s="1"/>
  <c r="K479" i="1" s="1"/>
  <c r="C455" i="7" l="1"/>
  <c r="D454" i="7"/>
  <c r="C463" i="3"/>
  <c r="D462" i="3"/>
  <c r="B489" i="1"/>
  <c r="C488" i="1"/>
  <c r="A453" i="6"/>
  <c r="C452" i="6"/>
  <c r="B452" i="6"/>
  <c r="H480" i="1"/>
  <c r="J480" i="1" s="1"/>
  <c r="K480" i="1" s="1"/>
  <c r="D455" i="7" l="1"/>
  <c r="C456" i="7"/>
  <c r="C464" i="3"/>
  <c r="D463" i="3"/>
  <c r="B490" i="1"/>
  <c r="C489" i="1"/>
  <c r="A454" i="6"/>
  <c r="C453" i="6"/>
  <c r="B453" i="6"/>
  <c r="H481" i="1"/>
  <c r="J481" i="1" s="1"/>
  <c r="K481" i="1" s="1"/>
  <c r="C457" i="7" l="1"/>
  <c r="D456" i="7"/>
  <c r="C465" i="3"/>
  <c r="D464" i="3"/>
  <c r="B491" i="1"/>
  <c r="C490" i="1"/>
  <c r="A455" i="6"/>
  <c r="C454" i="6"/>
  <c r="B454" i="6"/>
  <c r="H482" i="1"/>
  <c r="J482" i="1" s="1"/>
  <c r="K482" i="1" s="1"/>
  <c r="C458" i="7" l="1"/>
  <c r="D457" i="7"/>
  <c r="C466" i="3"/>
  <c r="D465" i="3"/>
  <c r="C491" i="1"/>
  <c r="B492" i="1"/>
  <c r="A456" i="6"/>
  <c r="C455" i="6"/>
  <c r="B455" i="6"/>
  <c r="H483" i="1"/>
  <c r="J483" i="1" s="1"/>
  <c r="K483" i="1" s="1"/>
  <c r="D458" i="7" l="1"/>
  <c r="C459" i="7"/>
  <c r="C467" i="3"/>
  <c r="D466" i="3"/>
  <c r="C492" i="1"/>
  <c r="B493" i="1"/>
  <c r="A457" i="6"/>
  <c r="C456" i="6"/>
  <c r="B456" i="6"/>
  <c r="H484" i="1"/>
  <c r="J484" i="1" s="1"/>
  <c r="K484" i="1" s="1"/>
  <c r="D459" i="7" l="1"/>
  <c r="C460" i="7"/>
  <c r="C468" i="3"/>
  <c r="D467" i="3"/>
  <c r="C493" i="1"/>
  <c r="B494" i="1"/>
  <c r="A458" i="6"/>
  <c r="C457" i="6"/>
  <c r="B457" i="6"/>
  <c r="H485" i="1"/>
  <c r="J485" i="1" s="1"/>
  <c r="K485" i="1" s="1"/>
  <c r="D460" i="7" l="1"/>
  <c r="C461" i="7"/>
  <c r="C469" i="3"/>
  <c r="D468" i="3"/>
  <c r="B495" i="1"/>
  <c r="C494" i="1"/>
  <c r="A459" i="6"/>
  <c r="C458" i="6"/>
  <c r="B458" i="6"/>
  <c r="H486" i="1"/>
  <c r="J486" i="1" s="1"/>
  <c r="K486" i="1" s="1"/>
  <c r="D461" i="7" l="1"/>
  <c r="C462" i="7"/>
  <c r="C470" i="3"/>
  <c r="D469" i="3"/>
  <c r="B496" i="1"/>
  <c r="C495" i="1"/>
  <c r="A460" i="6"/>
  <c r="C459" i="6"/>
  <c r="B459" i="6"/>
  <c r="H487" i="1"/>
  <c r="J487" i="1" s="1"/>
  <c r="K487" i="1" s="1"/>
  <c r="C463" i="7" l="1"/>
  <c r="D462" i="7"/>
  <c r="C471" i="3"/>
  <c r="D470" i="3"/>
  <c r="C496" i="1"/>
  <c r="B497" i="1"/>
  <c r="A461" i="6"/>
  <c r="C460" i="6"/>
  <c r="B460" i="6"/>
  <c r="H488" i="1"/>
  <c r="J488" i="1" s="1"/>
  <c r="K488" i="1" s="1"/>
  <c r="C464" i="7" l="1"/>
  <c r="D463" i="7"/>
  <c r="C472" i="3"/>
  <c r="D471" i="3"/>
  <c r="C497" i="1"/>
  <c r="B498" i="1"/>
  <c r="A462" i="6"/>
  <c r="C461" i="6"/>
  <c r="B461" i="6"/>
  <c r="H489" i="1"/>
  <c r="J489" i="1" s="1"/>
  <c r="K489" i="1" s="1"/>
  <c r="D464" i="7" l="1"/>
  <c r="C465" i="7"/>
  <c r="C473" i="3"/>
  <c r="D472" i="3"/>
  <c r="B499" i="1"/>
  <c r="C498" i="1"/>
  <c r="A463" i="6"/>
  <c r="B462" i="6"/>
  <c r="C462" i="6"/>
  <c r="H490" i="1"/>
  <c r="J490" i="1" s="1"/>
  <c r="K490" i="1" s="1"/>
  <c r="D465" i="7" l="1"/>
  <c r="C466" i="7"/>
  <c r="C474" i="3"/>
  <c r="D473" i="3"/>
  <c r="C499" i="1"/>
  <c r="B500" i="1"/>
  <c r="A464" i="6"/>
  <c r="C463" i="6"/>
  <c r="B463" i="6"/>
  <c r="H491" i="1"/>
  <c r="J491" i="1" s="1"/>
  <c r="K491" i="1" s="1"/>
  <c r="C467" i="7" l="1"/>
  <c r="D466" i="7"/>
  <c r="C475" i="3"/>
  <c r="D474" i="3"/>
  <c r="C500" i="1"/>
  <c r="B501" i="1"/>
  <c r="A465" i="6"/>
  <c r="B464" i="6"/>
  <c r="C464" i="6"/>
  <c r="H492" i="1"/>
  <c r="J492" i="1" s="1"/>
  <c r="K492" i="1" s="1"/>
  <c r="D467" i="7" l="1"/>
  <c r="C468" i="7"/>
  <c r="C476" i="3"/>
  <c r="D475" i="3"/>
  <c r="C501" i="1"/>
  <c r="B502" i="1"/>
  <c r="A466" i="6"/>
  <c r="C465" i="6"/>
  <c r="B465" i="6"/>
  <c r="H493" i="1"/>
  <c r="J493" i="1" s="1"/>
  <c r="K493" i="1" s="1"/>
  <c r="C469" i="7" l="1"/>
  <c r="D468" i="7"/>
  <c r="C477" i="3"/>
  <c r="D476" i="3"/>
  <c r="C502" i="1"/>
  <c r="B503" i="1"/>
  <c r="A467" i="6"/>
  <c r="C466" i="6"/>
  <c r="B466" i="6"/>
  <c r="H494" i="1"/>
  <c r="J494" i="1" s="1"/>
  <c r="K494" i="1" s="1"/>
  <c r="C470" i="7" l="1"/>
  <c r="D469" i="7"/>
  <c r="C478" i="3"/>
  <c r="D477" i="3"/>
  <c r="C503" i="1"/>
  <c r="B504" i="1"/>
  <c r="A468" i="6"/>
  <c r="C467" i="6"/>
  <c r="B467" i="6"/>
  <c r="H495" i="1"/>
  <c r="J495" i="1" s="1"/>
  <c r="K495" i="1" s="1"/>
  <c r="D470" i="7" l="1"/>
  <c r="C471" i="7"/>
  <c r="C479" i="3"/>
  <c r="D478" i="3"/>
  <c r="C504" i="1"/>
  <c r="B505" i="1"/>
  <c r="A469" i="6"/>
  <c r="C468" i="6"/>
  <c r="B468" i="6"/>
  <c r="H496" i="1"/>
  <c r="J496" i="1" s="1"/>
  <c r="K496" i="1" s="1"/>
  <c r="D471" i="7" l="1"/>
  <c r="C472" i="7"/>
  <c r="C480" i="3"/>
  <c r="D479" i="3"/>
  <c r="C505" i="1"/>
  <c r="B506" i="1"/>
  <c r="A470" i="6"/>
  <c r="C469" i="6"/>
  <c r="B469" i="6"/>
  <c r="H497" i="1"/>
  <c r="J497" i="1" s="1"/>
  <c r="K497" i="1" s="1"/>
  <c r="C473" i="7" l="1"/>
  <c r="D472" i="7"/>
  <c r="C481" i="3"/>
  <c r="D480" i="3"/>
  <c r="B507" i="1"/>
  <c r="C506" i="1"/>
  <c r="A471" i="6"/>
  <c r="B470" i="6"/>
  <c r="C470" i="6"/>
  <c r="H498" i="1"/>
  <c r="J498" i="1" s="1"/>
  <c r="K498" i="1" s="1"/>
  <c r="D473" i="7" l="1"/>
  <c r="C474" i="7"/>
  <c r="C482" i="3"/>
  <c r="D481" i="3"/>
  <c r="C507" i="1"/>
  <c r="B508" i="1"/>
  <c r="A472" i="6"/>
  <c r="C471" i="6"/>
  <c r="B471" i="6"/>
  <c r="H499" i="1"/>
  <c r="J499" i="1" s="1"/>
  <c r="K499" i="1" s="1"/>
  <c r="C475" i="7" l="1"/>
  <c r="D474" i="7"/>
  <c r="C483" i="3"/>
  <c r="D482" i="3"/>
  <c r="B509" i="1"/>
  <c r="C508" i="1"/>
  <c r="A473" i="6"/>
  <c r="B472" i="6"/>
  <c r="C472" i="6"/>
  <c r="H500" i="1"/>
  <c r="J500" i="1" s="1"/>
  <c r="K500" i="1" s="1"/>
  <c r="D475" i="7" l="1"/>
  <c r="C476" i="7"/>
  <c r="C484" i="3"/>
  <c r="D483" i="3"/>
  <c r="C509" i="1"/>
  <c r="B510" i="1"/>
  <c r="A474" i="6"/>
  <c r="C473" i="6"/>
  <c r="B473" i="6"/>
  <c r="H501" i="1"/>
  <c r="J501" i="1" s="1"/>
  <c r="K501" i="1" s="1"/>
  <c r="C477" i="7" l="1"/>
  <c r="D476" i="7"/>
  <c r="C485" i="3"/>
  <c r="D484" i="3"/>
  <c r="B511" i="1"/>
  <c r="C510" i="1"/>
  <c r="A475" i="6"/>
  <c r="C474" i="6"/>
  <c r="B474" i="6"/>
  <c r="H502" i="1"/>
  <c r="J502" i="1" s="1"/>
  <c r="K502" i="1" s="1"/>
  <c r="D477" i="7" l="1"/>
  <c r="C478" i="7"/>
  <c r="C486" i="3"/>
  <c r="D485" i="3"/>
  <c r="C511" i="1"/>
  <c r="B512" i="1"/>
  <c r="A476" i="6"/>
  <c r="C475" i="6"/>
  <c r="B475" i="6"/>
  <c r="H503" i="1"/>
  <c r="J503" i="1" s="1"/>
  <c r="K503" i="1" s="1"/>
  <c r="C479" i="7" l="1"/>
  <c r="D478" i="7"/>
  <c r="C487" i="3"/>
  <c r="D486" i="3"/>
  <c r="C512" i="1"/>
  <c r="B513" i="1"/>
  <c r="A477" i="6"/>
  <c r="C476" i="6"/>
  <c r="B476" i="6"/>
  <c r="H504" i="1"/>
  <c r="J504" i="1" s="1"/>
  <c r="K504" i="1" s="1"/>
  <c r="D479" i="7" l="1"/>
  <c r="C480" i="7"/>
  <c r="C488" i="3"/>
  <c r="D487" i="3"/>
  <c r="B514" i="1"/>
  <c r="C513" i="1"/>
  <c r="A478" i="6"/>
  <c r="C477" i="6"/>
  <c r="B477" i="6"/>
  <c r="H505" i="1"/>
  <c r="J505" i="1" s="1"/>
  <c r="K505" i="1" s="1"/>
  <c r="D480" i="7" l="1"/>
  <c r="C481" i="7"/>
  <c r="C489" i="3"/>
  <c r="D488" i="3"/>
  <c r="C514" i="1"/>
  <c r="B515" i="1"/>
  <c r="A479" i="6"/>
  <c r="C478" i="6"/>
  <c r="B478" i="6"/>
  <c r="H506" i="1"/>
  <c r="J506" i="1" s="1"/>
  <c r="K506" i="1" s="1"/>
  <c r="D481" i="7" l="1"/>
  <c r="C482" i="7"/>
  <c r="C490" i="3"/>
  <c r="D489" i="3"/>
  <c r="C515" i="1"/>
  <c r="B516" i="1"/>
  <c r="A480" i="6"/>
  <c r="C479" i="6"/>
  <c r="B479" i="6"/>
  <c r="H507" i="1"/>
  <c r="J507" i="1" s="1"/>
  <c r="K507" i="1" s="1"/>
  <c r="D482" i="7" l="1"/>
  <c r="C483" i="7"/>
  <c r="C491" i="3"/>
  <c r="D490" i="3"/>
  <c r="C516" i="1"/>
  <c r="B517" i="1"/>
  <c r="A481" i="6"/>
  <c r="B480" i="6"/>
  <c r="C480" i="6"/>
  <c r="H508" i="1"/>
  <c r="J508" i="1" s="1"/>
  <c r="K508" i="1" s="1"/>
  <c r="D483" i="7" l="1"/>
  <c r="C484" i="7"/>
  <c r="C492" i="3"/>
  <c r="D491" i="3"/>
  <c r="C517" i="1"/>
  <c r="B518" i="1"/>
  <c r="A482" i="6"/>
  <c r="C481" i="6"/>
  <c r="B481" i="6"/>
  <c r="H509" i="1"/>
  <c r="J509" i="1" s="1"/>
  <c r="K509" i="1" s="1"/>
  <c r="D484" i="7" l="1"/>
  <c r="C485" i="7"/>
  <c r="C493" i="3"/>
  <c r="D492" i="3"/>
  <c r="B519" i="1"/>
  <c r="C518" i="1"/>
  <c r="A483" i="6"/>
  <c r="B482" i="6"/>
  <c r="C482" i="6"/>
  <c r="H510" i="1"/>
  <c r="J510" i="1" s="1"/>
  <c r="K510" i="1" s="1"/>
  <c r="D485" i="7" l="1"/>
  <c r="C486" i="7"/>
  <c r="C494" i="3"/>
  <c r="D493" i="3"/>
  <c r="B520" i="1"/>
  <c r="C519" i="1"/>
  <c r="A484" i="6"/>
  <c r="C483" i="6"/>
  <c r="B483" i="6"/>
  <c r="H511" i="1"/>
  <c r="J511" i="1" s="1"/>
  <c r="K511" i="1" s="1"/>
  <c r="C487" i="7" l="1"/>
  <c r="D486" i="7"/>
  <c r="C495" i="3"/>
  <c r="D494" i="3"/>
  <c r="C520" i="1"/>
  <c r="B521" i="1"/>
  <c r="A485" i="6"/>
  <c r="B484" i="6"/>
  <c r="C484" i="6"/>
  <c r="H512" i="1"/>
  <c r="J512" i="1" s="1"/>
  <c r="K512" i="1" s="1"/>
  <c r="D487" i="7" l="1"/>
  <c r="C488" i="7"/>
  <c r="C496" i="3"/>
  <c r="D495" i="3"/>
  <c r="C521" i="1"/>
  <c r="B522" i="1"/>
  <c r="A486" i="6"/>
  <c r="B485" i="6"/>
  <c r="C485" i="6"/>
  <c r="H513" i="1"/>
  <c r="J513" i="1" s="1"/>
  <c r="K513" i="1" s="1"/>
  <c r="C489" i="7" l="1"/>
  <c r="D488" i="7"/>
  <c r="C497" i="3"/>
  <c r="D496" i="3"/>
  <c r="C522" i="1"/>
  <c r="B523" i="1"/>
  <c r="A487" i="6"/>
  <c r="C486" i="6"/>
  <c r="B486" i="6"/>
  <c r="H514" i="1"/>
  <c r="J514" i="1" s="1"/>
  <c r="K514" i="1" s="1"/>
  <c r="D489" i="7" l="1"/>
  <c r="C490" i="7"/>
  <c r="C498" i="3"/>
  <c r="D497" i="3"/>
  <c r="C523" i="1"/>
  <c r="B524" i="1"/>
  <c r="A488" i="6"/>
  <c r="C487" i="6"/>
  <c r="B487" i="6"/>
  <c r="H515" i="1"/>
  <c r="J515" i="1" s="1"/>
  <c r="K515" i="1" s="1"/>
  <c r="D490" i="7" l="1"/>
  <c r="C491" i="7"/>
  <c r="C499" i="3"/>
  <c r="D498" i="3"/>
  <c r="C524" i="1"/>
  <c r="B525" i="1"/>
  <c r="A489" i="6"/>
  <c r="C488" i="6"/>
  <c r="B488" i="6"/>
  <c r="H516" i="1"/>
  <c r="J516" i="1" s="1"/>
  <c r="K516" i="1" s="1"/>
  <c r="D491" i="7" l="1"/>
  <c r="C492" i="7"/>
  <c r="C500" i="3"/>
  <c r="D499" i="3"/>
  <c r="B526" i="1"/>
  <c r="C525" i="1"/>
  <c r="A490" i="6"/>
  <c r="C489" i="6"/>
  <c r="B489" i="6"/>
  <c r="H517" i="1"/>
  <c r="J517" i="1" s="1"/>
  <c r="K517" i="1" s="1"/>
  <c r="C493" i="7" l="1"/>
  <c r="D492" i="7"/>
  <c r="C501" i="3"/>
  <c r="D500" i="3"/>
  <c r="B527" i="1"/>
  <c r="C526" i="1"/>
  <c r="A491" i="6"/>
  <c r="B490" i="6"/>
  <c r="C490" i="6"/>
  <c r="H518" i="1"/>
  <c r="J518" i="1" s="1"/>
  <c r="K518" i="1" s="1"/>
  <c r="D493" i="7" l="1"/>
  <c r="C494" i="7"/>
  <c r="C502" i="3"/>
  <c r="D501" i="3"/>
  <c r="C527" i="1"/>
  <c r="B528" i="1"/>
  <c r="A492" i="6"/>
  <c r="C491" i="6"/>
  <c r="B491" i="6"/>
  <c r="H519" i="1"/>
  <c r="J519" i="1" s="1"/>
  <c r="K519" i="1" s="1"/>
  <c r="C495" i="7" l="1"/>
  <c r="D494" i="7"/>
  <c r="C503" i="3"/>
  <c r="D502" i="3"/>
  <c r="C528" i="1"/>
  <c r="B529" i="1"/>
  <c r="A493" i="6"/>
  <c r="C492" i="6"/>
  <c r="B492" i="6"/>
  <c r="H520" i="1"/>
  <c r="J520" i="1" s="1"/>
  <c r="K520" i="1" s="1"/>
  <c r="D495" i="7" l="1"/>
  <c r="C496" i="7"/>
  <c r="C504" i="3"/>
  <c r="D503" i="3"/>
  <c r="C529" i="1"/>
  <c r="B530" i="1"/>
  <c r="A494" i="6"/>
  <c r="C493" i="6"/>
  <c r="B493" i="6"/>
  <c r="H521" i="1"/>
  <c r="J521" i="1" s="1"/>
  <c r="K521" i="1" s="1"/>
  <c r="C497" i="7" l="1"/>
  <c r="D496" i="7"/>
  <c r="C505" i="3"/>
  <c r="D504" i="3"/>
  <c r="B531" i="1"/>
  <c r="C530" i="1"/>
  <c r="A495" i="6"/>
  <c r="C494" i="6"/>
  <c r="B494" i="6"/>
  <c r="H522" i="1"/>
  <c r="J522" i="1" s="1"/>
  <c r="K522" i="1" s="1"/>
  <c r="D497" i="7" l="1"/>
  <c r="C498" i="7"/>
  <c r="C506" i="3"/>
  <c r="D505" i="3"/>
  <c r="B532" i="1"/>
  <c r="C531" i="1"/>
  <c r="A496" i="6"/>
  <c r="C495" i="6"/>
  <c r="B495" i="6"/>
  <c r="H523" i="1"/>
  <c r="J523" i="1" s="1"/>
  <c r="K523" i="1" s="1"/>
  <c r="C499" i="7" l="1"/>
  <c r="D498" i="7"/>
  <c r="C507" i="3"/>
  <c r="D506" i="3"/>
  <c r="B533" i="1"/>
  <c r="C532" i="1"/>
  <c r="A497" i="6"/>
  <c r="C496" i="6"/>
  <c r="B496" i="6"/>
  <c r="H524" i="1"/>
  <c r="J524" i="1" s="1"/>
  <c r="K524" i="1" s="1"/>
  <c r="C500" i="7" l="1"/>
  <c r="D499" i="7"/>
  <c r="C508" i="3"/>
  <c r="D507" i="3"/>
  <c r="C533" i="1"/>
  <c r="B534" i="1"/>
  <c r="A498" i="6"/>
  <c r="C497" i="6"/>
  <c r="B497" i="6"/>
  <c r="H525" i="1"/>
  <c r="J525" i="1" s="1"/>
  <c r="K525" i="1" s="1"/>
  <c r="C501" i="7" l="1"/>
  <c r="D500" i="7"/>
  <c r="C509" i="3"/>
  <c r="D508" i="3"/>
  <c r="B535" i="1"/>
  <c r="C534" i="1"/>
  <c r="A499" i="6"/>
  <c r="B498" i="6"/>
  <c r="C498" i="6"/>
  <c r="H526" i="1"/>
  <c r="J526" i="1" s="1"/>
  <c r="K526" i="1" s="1"/>
  <c r="D501" i="7" l="1"/>
  <c r="C502" i="7"/>
  <c r="C510" i="3"/>
  <c r="D509" i="3"/>
  <c r="C535" i="1"/>
  <c r="B536" i="1"/>
  <c r="A500" i="6"/>
  <c r="C499" i="6"/>
  <c r="B499" i="6"/>
  <c r="H527" i="1"/>
  <c r="J527" i="1" s="1"/>
  <c r="K527" i="1" s="1"/>
  <c r="C503" i="7" l="1"/>
  <c r="D502" i="7"/>
  <c r="C511" i="3"/>
  <c r="D510" i="3"/>
  <c r="B537" i="1"/>
  <c r="C536" i="1"/>
  <c r="A501" i="6"/>
  <c r="B500" i="6"/>
  <c r="C500" i="6"/>
  <c r="H528" i="1"/>
  <c r="J528" i="1" s="1"/>
  <c r="K528" i="1" s="1"/>
  <c r="D503" i="7" l="1"/>
  <c r="C504" i="7"/>
  <c r="C512" i="3"/>
  <c r="D511" i="3"/>
  <c r="C537" i="1"/>
  <c r="B538" i="1"/>
  <c r="A502" i="6"/>
  <c r="C501" i="6"/>
  <c r="B501" i="6"/>
  <c r="H529" i="1"/>
  <c r="J529" i="1" s="1"/>
  <c r="K529" i="1" s="1"/>
  <c r="C505" i="7" l="1"/>
  <c r="D504" i="7"/>
  <c r="C513" i="3"/>
  <c r="D512" i="3"/>
  <c r="B539" i="1"/>
  <c r="C538" i="1"/>
  <c r="A503" i="6"/>
  <c r="C502" i="6"/>
  <c r="B502" i="6"/>
  <c r="H530" i="1"/>
  <c r="J530" i="1" s="1"/>
  <c r="K530" i="1" s="1"/>
  <c r="D505" i="7" l="1"/>
  <c r="C506" i="7"/>
  <c r="C514" i="3"/>
  <c r="D513" i="3"/>
  <c r="C539" i="1"/>
  <c r="B540" i="1"/>
  <c r="A504" i="6"/>
  <c r="C503" i="6"/>
  <c r="B503" i="6"/>
  <c r="H531" i="1"/>
  <c r="J531" i="1" s="1"/>
  <c r="K531" i="1" s="1"/>
  <c r="D506" i="7" l="1"/>
  <c r="C507" i="7"/>
  <c r="C515" i="3"/>
  <c r="D514" i="3"/>
  <c r="B541" i="1"/>
  <c r="C540" i="1"/>
  <c r="A505" i="6"/>
  <c r="C504" i="6"/>
  <c r="B504" i="6"/>
  <c r="H532" i="1"/>
  <c r="J532" i="1" s="1"/>
  <c r="K532" i="1" s="1"/>
  <c r="D507" i="7" l="1"/>
  <c r="C508" i="7"/>
  <c r="C516" i="3"/>
  <c r="D515" i="3"/>
  <c r="C541" i="1"/>
  <c r="B542" i="1"/>
  <c r="A506" i="6"/>
  <c r="C505" i="6"/>
  <c r="B505" i="6"/>
  <c r="H533" i="1"/>
  <c r="J533" i="1" s="1"/>
  <c r="K533" i="1" s="1"/>
  <c r="C509" i="7" l="1"/>
  <c r="D508" i="7"/>
  <c r="C517" i="3"/>
  <c r="D516" i="3"/>
  <c r="C542" i="1"/>
  <c r="B543" i="1"/>
  <c r="A507" i="6"/>
  <c r="C506" i="6"/>
  <c r="B506" i="6"/>
  <c r="H534" i="1"/>
  <c r="J534" i="1" s="1"/>
  <c r="K534" i="1" s="1"/>
  <c r="D509" i="7" l="1"/>
  <c r="C510" i="7"/>
  <c r="C518" i="3"/>
  <c r="D517" i="3"/>
  <c r="B544" i="1"/>
  <c r="C543" i="1"/>
  <c r="A508" i="6"/>
  <c r="C507" i="6"/>
  <c r="B507" i="6"/>
  <c r="H535" i="1"/>
  <c r="J535" i="1" s="1"/>
  <c r="K535" i="1" s="1"/>
  <c r="D510" i="7" l="1"/>
  <c r="C511" i="7"/>
  <c r="C519" i="3"/>
  <c r="D518" i="3"/>
  <c r="C544" i="1"/>
  <c r="B545" i="1"/>
  <c r="A509" i="6"/>
  <c r="B508" i="6"/>
  <c r="C508" i="6"/>
  <c r="H536" i="1"/>
  <c r="J536" i="1" s="1"/>
  <c r="K536" i="1" s="1"/>
  <c r="D511" i="7" l="1"/>
  <c r="C512" i="7"/>
  <c r="C520" i="3"/>
  <c r="D519" i="3"/>
  <c r="C545" i="1"/>
  <c r="B546" i="1"/>
  <c r="A510" i="6"/>
  <c r="C509" i="6"/>
  <c r="B509" i="6"/>
  <c r="H537" i="1"/>
  <c r="J537" i="1" s="1"/>
  <c r="K537" i="1" s="1"/>
  <c r="D512" i="7" l="1"/>
  <c r="C513" i="7"/>
  <c r="C521" i="3"/>
  <c r="D520" i="3"/>
  <c r="B547" i="1"/>
  <c r="C546" i="1"/>
  <c r="A511" i="6"/>
  <c r="C510" i="6"/>
  <c r="B510" i="6"/>
  <c r="H538" i="1"/>
  <c r="J538" i="1" s="1"/>
  <c r="K538" i="1" s="1"/>
  <c r="D513" i="7" l="1"/>
  <c r="C514" i="7"/>
  <c r="C522" i="3"/>
  <c r="D521" i="3"/>
  <c r="C547" i="1"/>
  <c r="B548" i="1"/>
  <c r="A512" i="6"/>
  <c r="B511" i="6"/>
  <c r="C511" i="6"/>
  <c r="H539" i="1"/>
  <c r="J539" i="1" s="1"/>
  <c r="K539" i="1" s="1"/>
  <c r="D514" i="7" l="1"/>
  <c r="C515" i="7"/>
  <c r="C523" i="3"/>
  <c r="D522" i="3"/>
  <c r="B549" i="1"/>
  <c r="C548" i="1"/>
  <c r="A513" i="6"/>
  <c r="B512" i="6"/>
  <c r="C512" i="6"/>
  <c r="H540" i="1"/>
  <c r="J540" i="1" s="1"/>
  <c r="K540" i="1" s="1"/>
  <c r="C516" i="7" l="1"/>
  <c r="D515" i="7"/>
  <c r="C524" i="3"/>
  <c r="D523" i="3"/>
  <c r="C549" i="1"/>
  <c r="B550" i="1"/>
  <c r="A514" i="6"/>
  <c r="C513" i="6"/>
  <c r="B513" i="6"/>
  <c r="H541" i="1"/>
  <c r="J541" i="1" s="1"/>
  <c r="K541" i="1" s="1"/>
  <c r="D516" i="7" l="1"/>
  <c r="C517" i="7"/>
  <c r="C525" i="3"/>
  <c r="D524" i="3"/>
  <c r="B551" i="1"/>
  <c r="C550" i="1"/>
  <c r="A515" i="6"/>
  <c r="C514" i="6"/>
  <c r="B514" i="6"/>
  <c r="H542" i="1"/>
  <c r="J542" i="1" s="1"/>
  <c r="K542" i="1" s="1"/>
  <c r="C518" i="7" l="1"/>
  <c r="D517" i="7"/>
  <c r="C526" i="3"/>
  <c r="D525" i="3"/>
  <c r="C551" i="1"/>
  <c r="B552" i="1"/>
  <c r="A516" i="6"/>
  <c r="B515" i="6"/>
  <c r="C515" i="6"/>
  <c r="H543" i="1"/>
  <c r="J543" i="1" s="1"/>
  <c r="K543" i="1" s="1"/>
  <c r="D518" i="7" l="1"/>
  <c r="C519" i="7"/>
  <c r="C527" i="3"/>
  <c r="D526" i="3"/>
  <c r="C552" i="1"/>
  <c r="B553" i="1"/>
  <c r="A517" i="6"/>
  <c r="B516" i="6"/>
  <c r="C516" i="6"/>
  <c r="H544" i="1"/>
  <c r="J544" i="1" s="1"/>
  <c r="K544" i="1" s="1"/>
  <c r="D519" i="7" l="1"/>
  <c r="C520" i="7"/>
  <c r="C528" i="3"/>
  <c r="D527" i="3"/>
  <c r="C553" i="1"/>
  <c r="B554" i="1"/>
  <c r="A518" i="6"/>
  <c r="B517" i="6"/>
  <c r="C517" i="6"/>
  <c r="H545" i="1"/>
  <c r="J545" i="1" s="1"/>
  <c r="K545" i="1" s="1"/>
  <c r="D520" i="7" l="1"/>
  <c r="C521" i="7"/>
  <c r="C529" i="3"/>
  <c r="D528" i="3"/>
  <c r="C554" i="1"/>
  <c r="B555" i="1"/>
  <c r="A519" i="6"/>
  <c r="B518" i="6"/>
  <c r="C518" i="6"/>
  <c r="H546" i="1"/>
  <c r="J546" i="1" s="1"/>
  <c r="K546" i="1" s="1"/>
  <c r="C522" i="7" l="1"/>
  <c r="D521" i="7"/>
  <c r="C530" i="3"/>
  <c r="D529" i="3"/>
  <c r="B556" i="1"/>
  <c r="C555" i="1"/>
  <c r="A520" i="6"/>
  <c r="B519" i="6"/>
  <c r="C519" i="6"/>
  <c r="H547" i="1"/>
  <c r="J547" i="1" s="1"/>
  <c r="K547" i="1" s="1"/>
  <c r="C523" i="7" l="1"/>
  <c r="D522" i="7"/>
  <c r="C531" i="3"/>
  <c r="D530" i="3"/>
  <c r="C556" i="1"/>
  <c r="B557" i="1"/>
  <c r="A521" i="6"/>
  <c r="C520" i="6"/>
  <c r="B520" i="6"/>
  <c r="H548" i="1"/>
  <c r="J548" i="1" s="1"/>
  <c r="K548" i="1" s="1"/>
  <c r="C524" i="7" l="1"/>
  <c r="D523" i="7"/>
  <c r="C532" i="3"/>
  <c r="D531" i="3"/>
  <c r="C557" i="1"/>
  <c r="B558" i="1"/>
  <c r="A522" i="6"/>
  <c r="B521" i="6"/>
  <c r="C521" i="6"/>
  <c r="H549" i="1"/>
  <c r="J549" i="1" s="1"/>
  <c r="K549" i="1" s="1"/>
  <c r="C525" i="7" l="1"/>
  <c r="D524" i="7"/>
  <c r="C533" i="3"/>
  <c r="D532" i="3"/>
  <c r="B559" i="1"/>
  <c r="C558" i="1"/>
  <c r="A523" i="6"/>
  <c r="C522" i="6"/>
  <c r="B522" i="6"/>
  <c r="H550" i="1"/>
  <c r="J550" i="1" s="1"/>
  <c r="K550" i="1" s="1"/>
  <c r="D525" i="7" l="1"/>
  <c r="C526" i="7"/>
  <c r="C534" i="3"/>
  <c r="D533" i="3"/>
  <c r="C559" i="1"/>
  <c r="B560" i="1"/>
  <c r="A524" i="6"/>
  <c r="C523" i="6"/>
  <c r="B523" i="6"/>
  <c r="H551" i="1"/>
  <c r="J551" i="1" s="1"/>
  <c r="K551" i="1" s="1"/>
  <c r="D526" i="7" l="1"/>
  <c r="C527" i="7"/>
  <c r="C535" i="3"/>
  <c r="D534" i="3"/>
  <c r="B561" i="1"/>
  <c r="C560" i="1"/>
  <c r="A525" i="6"/>
  <c r="C524" i="6"/>
  <c r="B524" i="6"/>
  <c r="H552" i="1"/>
  <c r="J552" i="1" s="1"/>
  <c r="K552" i="1" s="1"/>
  <c r="C528" i="7" l="1"/>
  <c r="D527" i="7"/>
  <c r="C536" i="3"/>
  <c r="D535" i="3"/>
  <c r="C561" i="1"/>
  <c r="B562" i="1"/>
  <c r="A526" i="6"/>
  <c r="C525" i="6"/>
  <c r="B525" i="6"/>
  <c r="H553" i="1"/>
  <c r="J553" i="1" s="1"/>
  <c r="K553" i="1" s="1"/>
  <c r="C529" i="7" l="1"/>
  <c r="D528" i="7"/>
  <c r="C537" i="3"/>
  <c r="D536" i="3"/>
  <c r="B563" i="1"/>
  <c r="C562" i="1"/>
  <c r="A527" i="6"/>
  <c r="C526" i="6"/>
  <c r="B526" i="6"/>
  <c r="H554" i="1"/>
  <c r="J554" i="1" s="1"/>
  <c r="K554" i="1" s="1"/>
  <c r="D529" i="7" l="1"/>
  <c r="C530" i="7"/>
  <c r="C538" i="3"/>
  <c r="D537" i="3"/>
  <c r="C563" i="1"/>
  <c r="B564" i="1"/>
  <c r="A528" i="6"/>
  <c r="C527" i="6"/>
  <c r="B527" i="6"/>
  <c r="H555" i="1"/>
  <c r="J555" i="1" s="1"/>
  <c r="K555" i="1" s="1"/>
  <c r="C531" i="7" l="1"/>
  <c r="D530" i="7"/>
  <c r="C539" i="3"/>
  <c r="D538" i="3"/>
  <c r="C564" i="1"/>
  <c r="B565" i="1"/>
  <c r="A529" i="6"/>
  <c r="C528" i="6"/>
  <c r="B528" i="6"/>
  <c r="H556" i="1"/>
  <c r="J556" i="1" s="1"/>
  <c r="K556" i="1" s="1"/>
  <c r="D531" i="7" l="1"/>
  <c r="C532" i="7"/>
  <c r="C540" i="3"/>
  <c r="D539" i="3"/>
  <c r="C565" i="1"/>
  <c r="B566" i="1"/>
  <c r="A530" i="6"/>
  <c r="C529" i="6"/>
  <c r="B529" i="6"/>
  <c r="H557" i="1"/>
  <c r="J557" i="1" s="1"/>
  <c r="K557" i="1" s="1"/>
  <c r="C533" i="7" l="1"/>
  <c r="D532" i="7"/>
  <c r="C541" i="3"/>
  <c r="D540" i="3"/>
  <c r="B567" i="1"/>
  <c r="C566" i="1"/>
  <c r="A531" i="6"/>
  <c r="B530" i="6"/>
  <c r="C530" i="6"/>
  <c r="H558" i="1"/>
  <c r="J558" i="1" s="1"/>
  <c r="K558" i="1" s="1"/>
  <c r="D533" i="7" l="1"/>
  <c r="C534" i="7"/>
  <c r="C542" i="3"/>
  <c r="D541" i="3"/>
  <c r="C567" i="1"/>
  <c r="B568" i="1"/>
  <c r="A532" i="6"/>
  <c r="B531" i="6"/>
  <c r="C531" i="6"/>
  <c r="H559" i="1"/>
  <c r="J559" i="1" s="1"/>
  <c r="K559" i="1" s="1"/>
  <c r="C535" i="7" l="1"/>
  <c r="D534" i="7"/>
  <c r="C543" i="3"/>
  <c r="D542" i="3"/>
  <c r="B569" i="1"/>
  <c r="C568" i="1"/>
  <c r="A533" i="6"/>
  <c r="B532" i="6"/>
  <c r="C532" i="6"/>
  <c r="H560" i="1"/>
  <c r="J560" i="1" s="1"/>
  <c r="K560" i="1" s="1"/>
  <c r="D535" i="7" l="1"/>
  <c r="C536" i="7"/>
  <c r="C544" i="3"/>
  <c r="D543" i="3"/>
  <c r="C569" i="1"/>
  <c r="B570" i="1"/>
  <c r="A534" i="6"/>
  <c r="B533" i="6"/>
  <c r="C533" i="6"/>
  <c r="H561" i="1"/>
  <c r="J561" i="1" s="1"/>
  <c r="K561" i="1" s="1"/>
  <c r="D536" i="7" l="1"/>
  <c r="C537" i="7"/>
  <c r="C545" i="3"/>
  <c r="D544" i="3"/>
  <c r="B571" i="1"/>
  <c r="C570" i="1"/>
  <c r="A535" i="6"/>
  <c r="B534" i="6"/>
  <c r="C534" i="6"/>
  <c r="H562" i="1"/>
  <c r="J562" i="1" s="1"/>
  <c r="K562" i="1" s="1"/>
  <c r="D537" i="7" l="1"/>
  <c r="C538" i="7"/>
  <c r="C546" i="3"/>
  <c r="D545" i="3"/>
  <c r="C571" i="1"/>
  <c r="B572" i="1"/>
  <c r="A536" i="6"/>
  <c r="B535" i="6"/>
  <c r="C535" i="6"/>
  <c r="H563" i="1"/>
  <c r="J563" i="1" s="1"/>
  <c r="K563" i="1" s="1"/>
  <c r="D538" i="7" l="1"/>
  <c r="C539" i="7"/>
  <c r="C547" i="3"/>
  <c r="D546" i="3"/>
  <c r="B573" i="1"/>
  <c r="C572" i="1"/>
  <c r="A537" i="6"/>
  <c r="B536" i="6"/>
  <c r="C536" i="6"/>
  <c r="H564" i="1"/>
  <c r="J564" i="1" s="1"/>
  <c r="K564" i="1" s="1"/>
  <c r="C540" i="7" l="1"/>
  <c r="D539" i="7"/>
  <c r="C548" i="3"/>
  <c r="D547" i="3"/>
  <c r="B574" i="1"/>
  <c r="C573" i="1"/>
  <c r="A538" i="6"/>
  <c r="B537" i="6"/>
  <c r="C537" i="6"/>
  <c r="H565" i="1"/>
  <c r="J565" i="1" s="1"/>
  <c r="K565" i="1" s="1"/>
  <c r="C541" i="7" l="1"/>
  <c r="D540" i="7"/>
  <c r="C549" i="3"/>
  <c r="D548" i="3"/>
  <c r="C574" i="1"/>
  <c r="B575" i="1"/>
  <c r="A539" i="6"/>
  <c r="C538" i="6"/>
  <c r="B538" i="6"/>
  <c r="H566" i="1"/>
  <c r="J566" i="1" s="1"/>
  <c r="K566" i="1" s="1"/>
  <c r="D541" i="7" l="1"/>
  <c r="C542" i="7"/>
  <c r="C550" i="3"/>
  <c r="D549" i="3"/>
  <c r="C575" i="1"/>
  <c r="B576" i="1"/>
  <c r="A540" i="6"/>
  <c r="C539" i="6"/>
  <c r="B539" i="6"/>
  <c r="H567" i="1"/>
  <c r="J567" i="1" s="1"/>
  <c r="K567" i="1" s="1"/>
  <c r="D542" i="7" l="1"/>
  <c r="C543" i="7"/>
  <c r="C551" i="3"/>
  <c r="D550" i="3"/>
  <c r="C576" i="1"/>
  <c r="B577" i="1"/>
  <c r="A541" i="6"/>
  <c r="C540" i="6"/>
  <c r="B540" i="6"/>
  <c r="H568" i="1"/>
  <c r="J568" i="1" s="1"/>
  <c r="K568" i="1" s="1"/>
  <c r="D543" i="7" l="1"/>
  <c r="C544" i="7"/>
  <c r="C552" i="3"/>
  <c r="D551" i="3"/>
  <c r="C577" i="1"/>
  <c r="B578" i="1"/>
  <c r="A542" i="6"/>
  <c r="B541" i="6"/>
  <c r="C541" i="6"/>
  <c r="H569" i="1"/>
  <c r="J569" i="1" s="1"/>
  <c r="K569" i="1" s="1"/>
  <c r="D544" i="7" l="1"/>
  <c r="C545" i="7"/>
  <c r="C553" i="3"/>
  <c r="D552" i="3"/>
  <c r="C578" i="1"/>
  <c r="B579" i="1"/>
  <c r="A543" i="6"/>
  <c r="C542" i="6"/>
  <c r="B542" i="6"/>
  <c r="H570" i="1"/>
  <c r="J570" i="1" s="1"/>
  <c r="K570" i="1" s="1"/>
  <c r="C546" i="7" l="1"/>
  <c r="D545" i="7"/>
  <c r="C554" i="3"/>
  <c r="D553" i="3"/>
  <c r="C579" i="1"/>
  <c r="B580" i="1"/>
  <c r="A544" i="6"/>
  <c r="C543" i="6"/>
  <c r="B543" i="6"/>
  <c r="H571" i="1"/>
  <c r="J571" i="1" s="1"/>
  <c r="K571" i="1" s="1"/>
  <c r="C547" i="7" l="1"/>
  <c r="D546" i="7"/>
  <c r="C555" i="3"/>
  <c r="D554" i="3"/>
  <c r="B581" i="1"/>
  <c r="C580" i="1"/>
  <c r="A545" i="6"/>
  <c r="C544" i="6"/>
  <c r="B544" i="6"/>
  <c r="H572" i="1"/>
  <c r="J572" i="1" s="1"/>
  <c r="K572" i="1" s="1"/>
  <c r="C548" i="7" l="1"/>
  <c r="D547" i="7"/>
  <c r="C556" i="3"/>
  <c r="D555" i="3"/>
  <c r="C581" i="1"/>
  <c r="B582" i="1"/>
  <c r="A546" i="6"/>
  <c r="C545" i="6"/>
  <c r="B545" i="6"/>
  <c r="H573" i="1"/>
  <c r="J573" i="1" s="1"/>
  <c r="K573" i="1" s="1"/>
  <c r="C549" i="7" l="1"/>
  <c r="D548" i="7"/>
  <c r="C557" i="3"/>
  <c r="D556" i="3"/>
  <c r="C582" i="1"/>
  <c r="B583" i="1"/>
  <c r="A547" i="6"/>
  <c r="C546" i="6"/>
  <c r="B546" i="6"/>
  <c r="H574" i="1"/>
  <c r="J574" i="1" s="1"/>
  <c r="K574" i="1" s="1"/>
  <c r="D549" i="7" l="1"/>
  <c r="C550" i="7"/>
  <c r="C558" i="3"/>
  <c r="D557" i="3"/>
  <c r="C583" i="1"/>
  <c r="B584" i="1"/>
  <c r="A548" i="6"/>
  <c r="C547" i="6"/>
  <c r="B547" i="6"/>
  <c r="H575" i="1"/>
  <c r="J575" i="1" s="1"/>
  <c r="K575" i="1" s="1"/>
  <c r="D550" i="7" l="1"/>
  <c r="C551" i="7"/>
  <c r="C559" i="3"/>
  <c r="D558" i="3"/>
  <c r="B585" i="1"/>
  <c r="C584" i="1"/>
  <c r="A549" i="6"/>
  <c r="C548" i="6"/>
  <c r="B548" i="6"/>
  <c r="H576" i="1"/>
  <c r="J576" i="1" s="1"/>
  <c r="K576" i="1" s="1"/>
  <c r="C552" i="7" l="1"/>
  <c r="D551" i="7"/>
  <c r="C560" i="3"/>
  <c r="D559" i="3"/>
  <c r="C585" i="1"/>
  <c r="B586" i="1"/>
  <c r="A550" i="6"/>
  <c r="C549" i="6"/>
  <c r="B549" i="6"/>
  <c r="H577" i="1"/>
  <c r="J577" i="1" s="1"/>
  <c r="K577" i="1" s="1"/>
  <c r="C553" i="7" l="1"/>
  <c r="D552" i="7"/>
  <c r="C561" i="3"/>
  <c r="D560" i="3"/>
  <c r="C586" i="1"/>
  <c r="B587" i="1"/>
  <c r="A551" i="6"/>
  <c r="B550" i="6"/>
  <c r="C550" i="6"/>
  <c r="H578" i="1"/>
  <c r="J578" i="1" s="1"/>
  <c r="K578" i="1" s="1"/>
  <c r="C554" i="7" l="1"/>
  <c r="D553" i="7"/>
  <c r="C562" i="3"/>
  <c r="D561" i="3"/>
  <c r="C587" i="1"/>
  <c r="B588" i="1"/>
  <c r="A552" i="6"/>
  <c r="B551" i="6"/>
  <c r="C551" i="6"/>
  <c r="H579" i="1"/>
  <c r="J579" i="1" s="1"/>
  <c r="K579" i="1" s="1"/>
  <c r="C555" i="7" l="1"/>
  <c r="D554" i="7"/>
  <c r="C563" i="3"/>
  <c r="D562" i="3"/>
  <c r="C588" i="1"/>
  <c r="B589" i="1"/>
  <c r="A553" i="6"/>
  <c r="B552" i="6"/>
  <c r="C552" i="6"/>
  <c r="H580" i="1"/>
  <c r="J580" i="1" s="1"/>
  <c r="K580" i="1" s="1"/>
  <c r="D555" i="7" l="1"/>
  <c r="C556" i="7"/>
  <c r="C564" i="3"/>
  <c r="D563" i="3"/>
  <c r="C589" i="1"/>
  <c r="B590" i="1"/>
  <c r="A554" i="6"/>
  <c r="B553" i="6"/>
  <c r="C553" i="6"/>
  <c r="H581" i="1"/>
  <c r="J581" i="1" s="1"/>
  <c r="K581" i="1" s="1"/>
  <c r="D556" i="7" l="1"/>
  <c r="C557" i="7"/>
  <c r="C565" i="3"/>
  <c r="D564" i="3"/>
  <c r="C590" i="1"/>
  <c r="B591" i="1"/>
  <c r="A555" i="6"/>
  <c r="B554" i="6"/>
  <c r="C554" i="6"/>
  <c r="H582" i="1"/>
  <c r="J582" i="1" s="1"/>
  <c r="K582" i="1" s="1"/>
  <c r="D557" i="7" l="1"/>
  <c r="C558" i="7"/>
  <c r="C566" i="3"/>
  <c r="D565" i="3"/>
  <c r="B592" i="1"/>
  <c r="C591" i="1"/>
  <c r="A556" i="6"/>
  <c r="C555" i="6"/>
  <c r="B555" i="6"/>
  <c r="H583" i="1"/>
  <c r="J583" i="1" s="1"/>
  <c r="K583" i="1" s="1"/>
  <c r="C559" i="7" l="1"/>
  <c r="D558" i="7"/>
  <c r="C567" i="3"/>
  <c r="D566" i="3"/>
  <c r="C592" i="1"/>
  <c r="B593" i="1"/>
  <c r="A557" i="6"/>
  <c r="B556" i="6"/>
  <c r="C556" i="6"/>
  <c r="H584" i="1"/>
  <c r="J584" i="1" s="1"/>
  <c r="K584" i="1" s="1"/>
  <c r="C560" i="7" l="1"/>
  <c r="D559" i="7"/>
  <c r="C568" i="3"/>
  <c r="D567" i="3"/>
  <c r="C593" i="1"/>
  <c r="B594" i="1"/>
  <c r="A558" i="6"/>
  <c r="B557" i="6"/>
  <c r="C557" i="6"/>
  <c r="H585" i="1"/>
  <c r="J585" i="1" s="1"/>
  <c r="K585" i="1" s="1"/>
  <c r="C561" i="7" l="1"/>
  <c r="D560" i="7"/>
  <c r="C569" i="3"/>
  <c r="D568" i="3"/>
  <c r="C594" i="1"/>
  <c r="B595" i="1"/>
  <c r="A559" i="6"/>
  <c r="B558" i="6"/>
  <c r="C558" i="6"/>
  <c r="H586" i="1"/>
  <c r="J586" i="1" s="1"/>
  <c r="K586" i="1" s="1"/>
  <c r="D561" i="7" l="1"/>
  <c r="C562" i="7"/>
  <c r="C570" i="3"/>
  <c r="D569" i="3"/>
  <c r="C595" i="1"/>
  <c r="B596" i="1"/>
  <c r="A560" i="6"/>
  <c r="B559" i="6"/>
  <c r="C559" i="6"/>
  <c r="H587" i="1"/>
  <c r="J587" i="1" s="1"/>
  <c r="K587" i="1" s="1"/>
  <c r="D562" i="7" l="1"/>
  <c r="C563" i="7"/>
  <c r="C571" i="3"/>
  <c r="D570" i="3"/>
  <c r="B597" i="1"/>
  <c r="C596" i="1"/>
  <c r="A561" i="6"/>
  <c r="B560" i="6"/>
  <c r="C560" i="6"/>
  <c r="H588" i="1"/>
  <c r="J588" i="1" s="1"/>
  <c r="K588" i="1" s="1"/>
  <c r="C564" i="7" l="1"/>
  <c r="D563" i="7"/>
  <c r="C572" i="3"/>
  <c r="D571" i="3"/>
  <c r="C597" i="1"/>
  <c r="B598" i="1"/>
  <c r="A562" i="6"/>
  <c r="C561" i="6"/>
  <c r="B561" i="6"/>
  <c r="H589" i="1"/>
  <c r="J589" i="1" s="1"/>
  <c r="K589" i="1" s="1"/>
  <c r="D564" i="7" l="1"/>
  <c r="C565" i="7"/>
  <c r="C573" i="3"/>
  <c r="D572" i="3"/>
  <c r="C598" i="1"/>
  <c r="B599" i="1"/>
  <c r="A563" i="6"/>
  <c r="B562" i="6"/>
  <c r="C562" i="6"/>
  <c r="H590" i="1"/>
  <c r="J590" i="1" s="1"/>
  <c r="K590" i="1" s="1"/>
  <c r="D565" i="7" l="1"/>
  <c r="C566" i="7"/>
  <c r="C574" i="3"/>
  <c r="D573" i="3"/>
  <c r="C599" i="1"/>
  <c r="B600" i="1"/>
  <c r="A564" i="6"/>
  <c r="C563" i="6"/>
  <c r="B563" i="6"/>
  <c r="H591" i="1"/>
  <c r="J591" i="1" s="1"/>
  <c r="K591" i="1" s="1"/>
  <c r="C567" i="7" l="1"/>
  <c r="D566" i="7"/>
  <c r="C575" i="3"/>
  <c r="D574" i="3"/>
  <c r="C600" i="1"/>
  <c r="B601" i="1"/>
  <c r="A565" i="6"/>
  <c r="C564" i="6"/>
  <c r="B564" i="6"/>
  <c r="H592" i="1"/>
  <c r="J592" i="1" s="1"/>
  <c r="K592" i="1" s="1"/>
  <c r="D567" i="7" l="1"/>
  <c r="C568" i="7"/>
  <c r="C576" i="3"/>
  <c r="D575" i="3"/>
  <c r="C601" i="1"/>
  <c r="B602" i="1"/>
  <c r="A566" i="6"/>
  <c r="B565" i="6"/>
  <c r="C565" i="6"/>
  <c r="H593" i="1"/>
  <c r="J593" i="1" s="1"/>
  <c r="K593" i="1" s="1"/>
  <c r="D568" i="7" l="1"/>
  <c r="C569" i="7"/>
  <c r="C577" i="3"/>
  <c r="D576" i="3"/>
  <c r="C602" i="1"/>
  <c r="B603" i="1"/>
  <c r="A567" i="6"/>
  <c r="B566" i="6"/>
  <c r="C566" i="6"/>
  <c r="H594" i="1"/>
  <c r="J594" i="1" s="1"/>
  <c r="K594" i="1" s="1"/>
  <c r="D569" i="7" l="1"/>
  <c r="C570" i="7"/>
  <c r="C578" i="3"/>
  <c r="D577" i="3"/>
  <c r="C603" i="1"/>
  <c r="B604" i="1"/>
  <c r="A568" i="6"/>
  <c r="C567" i="6"/>
  <c r="B567" i="6"/>
  <c r="H595" i="1"/>
  <c r="J595" i="1" s="1"/>
  <c r="K595" i="1" s="1"/>
  <c r="D570" i="7" l="1"/>
  <c r="C571" i="7"/>
  <c r="C579" i="3"/>
  <c r="D578" i="3"/>
  <c r="B605" i="1"/>
  <c r="C604" i="1"/>
  <c r="A569" i="6"/>
  <c r="C568" i="6"/>
  <c r="B568" i="6"/>
  <c r="H596" i="1"/>
  <c r="J596" i="1" s="1"/>
  <c r="K596" i="1" s="1"/>
  <c r="C572" i="7" l="1"/>
  <c r="D571" i="7"/>
  <c r="C580" i="3"/>
  <c r="D579" i="3"/>
  <c r="C605" i="1"/>
  <c r="B606" i="1"/>
  <c r="A570" i="6"/>
  <c r="C569" i="6"/>
  <c r="B569" i="6"/>
  <c r="H597" i="1"/>
  <c r="J597" i="1" s="1"/>
  <c r="K597" i="1" s="1"/>
  <c r="C573" i="7" l="1"/>
  <c r="D572" i="7"/>
  <c r="C581" i="3"/>
  <c r="D580" i="3"/>
  <c r="C606" i="1"/>
  <c r="B607" i="1"/>
  <c r="A571" i="6"/>
  <c r="B570" i="6"/>
  <c r="C570" i="6"/>
  <c r="H598" i="1"/>
  <c r="J598" i="1" s="1"/>
  <c r="K598" i="1" s="1"/>
  <c r="D573" i="7" l="1"/>
  <c r="C574" i="7"/>
  <c r="C582" i="3"/>
  <c r="D581" i="3"/>
  <c r="C607" i="1"/>
  <c r="B608" i="1"/>
  <c r="A572" i="6"/>
  <c r="B571" i="6"/>
  <c r="C571" i="6"/>
  <c r="H599" i="1"/>
  <c r="J599" i="1" s="1"/>
  <c r="K599" i="1" s="1"/>
  <c r="D574" i="7" l="1"/>
  <c r="C575" i="7"/>
  <c r="C583" i="3"/>
  <c r="D582" i="3"/>
  <c r="C608" i="1"/>
  <c r="B609" i="1"/>
  <c r="A573" i="6"/>
  <c r="B572" i="6"/>
  <c r="C572" i="6"/>
  <c r="H600" i="1"/>
  <c r="J600" i="1" s="1"/>
  <c r="K600" i="1" s="1"/>
  <c r="C576" i="7" l="1"/>
  <c r="D575" i="7"/>
  <c r="C584" i="3"/>
  <c r="D583" i="3"/>
  <c r="B610" i="1"/>
  <c r="C609" i="1"/>
  <c r="A574" i="6"/>
  <c r="B573" i="6"/>
  <c r="C573" i="6"/>
  <c r="H601" i="1"/>
  <c r="J601" i="1" s="1"/>
  <c r="K601" i="1" s="1"/>
  <c r="C577" i="7" l="1"/>
  <c r="D576" i="7"/>
  <c r="C585" i="3"/>
  <c r="D584" i="3"/>
  <c r="B611" i="1"/>
  <c r="C610" i="1"/>
  <c r="A575" i="6"/>
  <c r="B574" i="6"/>
  <c r="C574" i="6"/>
  <c r="H602" i="1"/>
  <c r="J602" i="1" s="1"/>
  <c r="K602" i="1" s="1"/>
  <c r="D577" i="7" l="1"/>
  <c r="C578" i="7"/>
  <c r="C586" i="3"/>
  <c r="D585" i="3"/>
  <c r="C611" i="1"/>
  <c r="B612" i="1"/>
  <c r="A576" i="6"/>
  <c r="C575" i="6"/>
  <c r="B575" i="6"/>
  <c r="H603" i="1"/>
  <c r="J603" i="1" s="1"/>
  <c r="K603" i="1" s="1"/>
  <c r="C579" i="7" l="1"/>
  <c r="D578" i="7"/>
  <c r="C587" i="3"/>
  <c r="D586" i="3"/>
  <c r="C612" i="1"/>
  <c r="B613" i="1"/>
  <c r="A577" i="6"/>
  <c r="C576" i="6"/>
  <c r="B576" i="6"/>
  <c r="H604" i="1"/>
  <c r="J604" i="1" s="1"/>
  <c r="K604" i="1" s="1"/>
  <c r="D579" i="7" l="1"/>
  <c r="C580" i="7"/>
  <c r="C588" i="3"/>
  <c r="D587" i="3"/>
  <c r="C613" i="1"/>
  <c r="B614" i="1"/>
  <c r="A578" i="6"/>
  <c r="C577" i="6"/>
  <c r="B577" i="6"/>
  <c r="H605" i="1"/>
  <c r="J605" i="1" s="1"/>
  <c r="K605" i="1" s="1"/>
  <c r="D580" i="7" l="1"/>
  <c r="C581" i="7"/>
  <c r="C589" i="3"/>
  <c r="D588" i="3"/>
  <c r="B615" i="1"/>
  <c r="C614" i="1"/>
  <c r="A579" i="6"/>
  <c r="C578" i="6"/>
  <c r="B578" i="6"/>
  <c r="H606" i="1"/>
  <c r="J606" i="1" s="1"/>
  <c r="K606" i="1" s="1"/>
  <c r="C582" i="7" l="1"/>
  <c r="D581" i="7"/>
  <c r="C590" i="3"/>
  <c r="D589" i="3"/>
  <c r="B616" i="1"/>
  <c r="C615" i="1"/>
  <c r="A580" i="6"/>
  <c r="C579" i="6"/>
  <c r="B579" i="6"/>
  <c r="H607" i="1"/>
  <c r="J607" i="1" s="1"/>
  <c r="K607" i="1" s="1"/>
  <c r="C583" i="7" l="1"/>
  <c r="D582" i="7"/>
  <c r="C591" i="3"/>
  <c r="D590" i="3"/>
  <c r="B617" i="1"/>
  <c r="C616" i="1"/>
  <c r="A581" i="6"/>
  <c r="B580" i="6"/>
  <c r="C580" i="6"/>
  <c r="H608" i="1"/>
  <c r="J608" i="1" s="1"/>
  <c r="K608" i="1" s="1"/>
  <c r="C584" i="7" l="1"/>
  <c r="D583" i="7"/>
  <c r="C592" i="3"/>
  <c r="D591" i="3"/>
  <c r="C617" i="1"/>
  <c r="B618" i="1"/>
  <c r="A582" i="6"/>
  <c r="C581" i="6"/>
  <c r="B581" i="6"/>
  <c r="H609" i="1"/>
  <c r="J609" i="1" s="1"/>
  <c r="K609" i="1" s="1"/>
  <c r="D584" i="7" l="1"/>
  <c r="C585" i="7"/>
  <c r="C593" i="3"/>
  <c r="D592" i="3"/>
  <c r="B619" i="1"/>
  <c r="C618" i="1"/>
  <c r="A583" i="6"/>
  <c r="C582" i="6"/>
  <c r="B582" i="6"/>
  <c r="H610" i="1"/>
  <c r="J610" i="1" s="1"/>
  <c r="K610" i="1" s="1"/>
  <c r="D585" i="7" l="1"/>
  <c r="C586" i="7"/>
  <c r="C594" i="3"/>
  <c r="D593" i="3"/>
  <c r="C619" i="1"/>
  <c r="B620" i="1"/>
  <c r="A584" i="6"/>
  <c r="B583" i="6"/>
  <c r="C583" i="6"/>
  <c r="H611" i="1"/>
  <c r="J611" i="1" s="1"/>
  <c r="K611" i="1" s="1"/>
  <c r="D586" i="7" l="1"/>
  <c r="C587" i="7"/>
  <c r="C595" i="3"/>
  <c r="D594" i="3"/>
  <c r="B621" i="1"/>
  <c r="C620" i="1"/>
  <c r="A585" i="6"/>
  <c r="B584" i="6"/>
  <c r="C584" i="6"/>
  <c r="H612" i="1"/>
  <c r="J612" i="1" s="1"/>
  <c r="K612" i="1" s="1"/>
  <c r="C588" i="7" l="1"/>
  <c r="D587" i="7"/>
  <c r="C596" i="3"/>
  <c r="D595" i="3"/>
  <c r="B622" i="1"/>
  <c r="C621" i="1"/>
  <c r="A586" i="6"/>
  <c r="B585" i="6"/>
  <c r="C585" i="6"/>
  <c r="H613" i="1"/>
  <c r="J613" i="1" s="1"/>
  <c r="K613" i="1" s="1"/>
  <c r="C589" i="7" l="1"/>
  <c r="D588" i="7"/>
  <c r="C597" i="3"/>
  <c r="D596" i="3"/>
  <c r="B623" i="1"/>
  <c r="C622" i="1"/>
  <c r="A587" i="6"/>
  <c r="B586" i="6"/>
  <c r="C586" i="6"/>
  <c r="H614" i="1"/>
  <c r="J614" i="1" s="1"/>
  <c r="K614" i="1" s="1"/>
  <c r="C590" i="7" l="1"/>
  <c r="D589" i="7"/>
  <c r="C598" i="3"/>
  <c r="D597" i="3"/>
  <c r="C623" i="1"/>
  <c r="B624" i="1"/>
  <c r="A588" i="6"/>
  <c r="B587" i="6"/>
  <c r="C587" i="6"/>
  <c r="H615" i="1"/>
  <c r="J615" i="1" s="1"/>
  <c r="K615" i="1" s="1"/>
  <c r="D590" i="7" l="1"/>
  <c r="C591" i="7"/>
  <c r="C599" i="3"/>
  <c r="D598" i="3"/>
  <c r="B625" i="1"/>
  <c r="C624" i="1"/>
  <c r="A589" i="6"/>
  <c r="B588" i="6"/>
  <c r="C588" i="6"/>
  <c r="H616" i="1"/>
  <c r="J616" i="1" s="1"/>
  <c r="K616" i="1" s="1"/>
  <c r="D591" i="7" l="1"/>
  <c r="C592" i="7"/>
  <c r="C600" i="3"/>
  <c r="D599" i="3"/>
  <c r="C625" i="1"/>
  <c r="B626" i="1"/>
  <c r="A590" i="6"/>
  <c r="C589" i="6"/>
  <c r="B589" i="6"/>
  <c r="H617" i="1"/>
  <c r="J617" i="1" s="1"/>
  <c r="K617" i="1" s="1"/>
  <c r="D592" i="7" l="1"/>
  <c r="C593" i="7"/>
  <c r="C601" i="3"/>
  <c r="D600" i="3"/>
  <c r="B627" i="1"/>
  <c r="C626" i="1"/>
  <c r="A591" i="6"/>
  <c r="B590" i="6"/>
  <c r="C590" i="6"/>
  <c r="H618" i="1"/>
  <c r="J618" i="1" s="1"/>
  <c r="K618" i="1" s="1"/>
  <c r="D593" i="7" l="1"/>
  <c r="C594" i="7"/>
  <c r="C602" i="3"/>
  <c r="D601" i="3"/>
  <c r="B628" i="1"/>
  <c r="C627" i="1"/>
  <c r="A592" i="6"/>
  <c r="C591" i="6"/>
  <c r="B591" i="6"/>
  <c r="H619" i="1"/>
  <c r="J619" i="1" s="1"/>
  <c r="K619" i="1" s="1"/>
  <c r="C595" i="7" l="1"/>
  <c r="D594" i="7"/>
  <c r="C603" i="3"/>
  <c r="D602" i="3"/>
  <c r="C628" i="1"/>
  <c r="B629" i="1"/>
  <c r="A593" i="6"/>
  <c r="B592" i="6"/>
  <c r="C592" i="6"/>
  <c r="H620" i="1"/>
  <c r="J620" i="1" s="1"/>
  <c r="K620" i="1" s="1"/>
  <c r="C596" i="7" l="1"/>
  <c r="D595" i="7"/>
  <c r="C604" i="3"/>
  <c r="D603" i="3"/>
  <c r="C629" i="1"/>
  <c r="B630" i="1"/>
  <c r="A594" i="6"/>
  <c r="B593" i="6"/>
  <c r="C593" i="6"/>
  <c r="H621" i="1"/>
  <c r="J621" i="1" s="1"/>
  <c r="K621" i="1" s="1"/>
  <c r="D596" i="7" l="1"/>
  <c r="C597" i="7"/>
  <c r="C605" i="3"/>
  <c r="D604" i="3"/>
  <c r="C630" i="1"/>
  <c r="B631" i="1"/>
  <c r="A595" i="6"/>
  <c r="B594" i="6"/>
  <c r="C594" i="6"/>
  <c r="H622" i="1"/>
  <c r="J622" i="1" s="1"/>
  <c r="K622" i="1" s="1"/>
  <c r="D597" i="7" l="1"/>
  <c r="C598" i="7"/>
  <c r="C606" i="3"/>
  <c r="D605" i="3"/>
  <c r="C631" i="1"/>
  <c r="B632" i="1"/>
  <c r="A596" i="6"/>
  <c r="B595" i="6"/>
  <c r="C595" i="6"/>
  <c r="H623" i="1"/>
  <c r="J623" i="1" s="1"/>
  <c r="K623" i="1" s="1"/>
  <c r="D598" i="7" l="1"/>
  <c r="C599" i="7"/>
  <c r="C607" i="3"/>
  <c r="D606" i="3"/>
  <c r="C632" i="1"/>
  <c r="B633" i="1"/>
  <c r="A597" i="6"/>
  <c r="B596" i="6"/>
  <c r="C596" i="6"/>
  <c r="H624" i="1"/>
  <c r="J624" i="1" s="1"/>
  <c r="K624" i="1" s="1"/>
  <c r="C600" i="7" l="1"/>
  <c r="D599" i="7"/>
  <c r="C608" i="3"/>
  <c r="D607" i="3"/>
  <c r="B634" i="1"/>
  <c r="C633" i="1"/>
  <c r="A598" i="6"/>
  <c r="C597" i="6"/>
  <c r="B597" i="6"/>
  <c r="H625" i="1"/>
  <c r="J625" i="1" s="1"/>
  <c r="K625" i="1" s="1"/>
  <c r="C601" i="7" l="1"/>
  <c r="D600" i="7"/>
  <c r="C609" i="3"/>
  <c r="D608" i="3"/>
  <c r="B635" i="1"/>
  <c r="C634" i="1"/>
  <c r="A599" i="6"/>
  <c r="C598" i="6"/>
  <c r="B598" i="6"/>
  <c r="H626" i="1"/>
  <c r="J626" i="1" s="1"/>
  <c r="K626" i="1" s="1"/>
  <c r="D601" i="7" l="1"/>
  <c r="C602" i="7"/>
  <c r="C610" i="3"/>
  <c r="D609" i="3"/>
  <c r="C635" i="1"/>
  <c r="B636" i="1"/>
  <c r="A600" i="6"/>
  <c r="C599" i="6"/>
  <c r="B599" i="6"/>
  <c r="H627" i="1"/>
  <c r="J627" i="1" s="1"/>
  <c r="K627" i="1" s="1"/>
  <c r="C603" i="7" l="1"/>
  <c r="D602" i="7"/>
  <c r="C611" i="3"/>
  <c r="D610" i="3"/>
  <c r="B637" i="1"/>
  <c r="C636" i="1"/>
  <c r="A601" i="6"/>
  <c r="C600" i="6"/>
  <c r="B600" i="6"/>
  <c r="H628" i="1"/>
  <c r="J628" i="1" s="1"/>
  <c r="K628" i="1" s="1"/>
  <c r="D603" i="7" l="1"/>
  <c r="C604" i="7"/>
  <c r="C612" i="3"/>
  <c r="D611" i="3"/>
  <c r="C637" i="1"/>
  <c r="B638" i="1"/>
  <c r="A602" i="6"/>
  <c r="B601" i="6"/>
  <c r="C601" i="6"/>
  <c r="H629" i="1"/>
  <c r="J629" i="1" s="1"/>
  <c r="K629" i="1" s="1"/>
  <c r="D604" i="7" l="1"/>
  <c r="C605" i="7"/>
  <c r="C613" i="3"/>
  <c r="D612" i="3"/>
  <c r="B639" i="1"/>
  <c r="C638" i="1"/>
  <c r="A603" i="6"/>
  <c r="B602" i="6"/>
  <c r="C602" i="6"/>
  <c r="H630" i="1"/>
  <c r="J630" i="1" s="1"/>
  <c r="K630" i="1" s="1"/>
  <c r="C606" i="7" l="1"/>
  <c r="D605" i="7"/>
  <c r="C614" i="3"/>
  <c r="D613" i="3"/>
  <c r="B640" i="1"/>
  <c r="C639" i="1"/>
  <c r="A604" i="6"/>
  <c r="B603" i="6"/>
  <c r="C603" i="6"/>
  <c r="H631" i="1"/>
  <c r="J631" i="1" s="1"/>
  <c r="K631" i="1" s="1"/>
  <c r="D606" i="7" l="1"/>
  <c r="C607" i="7"/>
  <c r="C615" i="3"/>
  <c r="D614" i="3"/>
  <c r="B641" i="1"/>
  <c r="C640" i="1"/>
  <c r="A605" i="6"/>
  <c r="B604" i="6"/>
  <c r="C604" i="6"/>
  <c r="H632" i="1"/>
  <c r="J632" i="1" s="1"/>
  <c r="K632" i="1" s="1"/>
  <c r="C608" i="7" l="1"/>
  <c r="D607" i="7"/>
  <c r="C616" i="3"/>
  <c r="D615" i="3"/>
  <c r="C641" i="1"/>
  <c r="B642" i="1"/>
  <c r="A606" i="6"/>
  <c r="C605" i="6"/>
  <c r="B605" i="6"/>
  <c r="H633" i="1"/>
  <c r="J633" i="1" s="1"/>
  <c r="K633" i="1" s="1"/>
  <c r="C609" i="7" l="1"/>
  <c r="D608" i="7"/>
  <c r="C617" i="3"/>
  <c r="D616" i="3"/>
  <c r="C642" i="1"/>
  <c r="B643" i="1"/>
  <c r="A607" i="6"/>
  <c r="B606" i="6"/>
  <c r="C606" i="6"/>
  <c r="H634" i="1"/>
  <c r="J634" i="1" s="1"/>
  <c r="K634" i="1" s="1"/>
  <c r="D609" i="7" l="1"/>
  <c r="C610" i="7"/>
  <c r="C618" i="3"/>
  <c r="D617" i="3"/>
  <c r="C643" i="1"/>
  <c r="B644" i="1"/>
  <c r="A608" i="6"/>
  <c r="C607" i="6"/>
  <c r="B607" i="6"/>
  <c r="H635" i="1"/>
  <c r="J635" i="1" s="1"/>
  <c r="K635" i="1" s="1"/>
  <c r="D610" i="7" l="1"/>
  <c r="C611" i="7"/>
  <c r="C619" i="3"/>
  <c r="D618" i="3"/>
  <c r="B645" i="1"/>
  <c r="C644" i="1"/>
  <c r="A609" i="6"/>
  <c r="B608" i="6"/>
  <c r="C608" i="6"/>
  <c r="H636" i="1"/>
  <c r="J636" i="1" s="1"/>
  <c r="K636" i="1" s="1"/>
  <c r="D611" i="7" l="1"/>
  <c r="C612" i="7"/>
  <c r="C620" i="3"/>
  <c r="D619" i="3"/>
  <c r="B646" i="1"/>
  <c r="C645" i="1"/>
  <c r="A610" i="6"/>
  <c r="C609" i="6"/>
  <c r="B609" i="6"/>
  <c r="H637" i="1"/>
  <c r="J637" i="1" s="1"/>
  <c r="K637" i="1" s="1"/>
  <c r="C613" i="7" l="1"/>
  <c r="D612" i="7"/>
  <c r="C621" i="3"/>
  <c r="D620" i="3"/>
  <c r="B647" i="1"/>
  <c r="C646" i="1"/>
  <c r="A611" i="6"/>
  <c r="C610" i="6"/>
  <c r="B610" i="6"/>
  <c r="H638" i="1"/>
  <c r="J638" i="1" s="1"/>
  <c r="K638" i="1" s="1"/>
  <c r="D613" i="7" l="1"/>
  <c r="C614" i="7"/>
  <c r="C622" i="3"/>
  <c r="D621" i="3"/>
  <c r="C647" i="1"/>
  <c r="B648" i="1"/>
  <c r="A612" i="6"/>
  <c r="C611" i="6"/>
  <c r="B611" i="6"/>
  <c r="H639" i="1"/>
  <c r="J639" i="1" s="1"/>
  <c r="K639" i="1" s="1"/>
  <c r="D614" i="7" l="1"/>
  <c r="C615" i="7"/>
  <c r="C623" i="3"/>
  <c r="D622" i="3"/>
  <c r="C648" i="1"/>
  <c r="B649" i="1"/>
  <c r="A613" i="6"/>
  <c r="B612" i="6"/>
  <c r="C612" i="6"/>
  <c r="H640" i="1"/>
  <c r="J640" i="1" s="1"/>
  <c r="K640" i="1" s="1"/>
  <c r="D615" i="7" l="1"/>
  <c r="C616" i="7"/>
  <c r="C624" i="3"/>
  <c r="D623" i="3"/>
  <c r="C649" i="1"/>
  <c r="B650" i="1"/>
  <c r="A614" i="6"/>
  <c r="B613" i="6"/>
  <c r="C613" i="6"/>
  <c r="H641" i="1"/>
  <c r="J641" i="1" s="1"/>
  <c r="K641" i="1" s="1"/>
  <c r="D616" i="7" l="1"/>
  <c r="C617" i="7"/>
  <c r="C625" i="3"/>
  <c r="D624" i="3"/>
  <c r="B651" i="1"/>
  <c r="C650" i="1"/>
  <c r="A615" i="6"/>
  <c r="B614" i="6"/>
  <c r="C614" i="6"/>
  <c r="H642" i="1"/>
  <c r="J642" i="1" s="1"/>
  <c r="K642" i="1" s="1"/>
  <c r="D617" i="7" l="1"/>
  <c r="C618" i="7"/>
  <c r="C626" i="3"/>
  <c r="D625" i="3"/>
  <c r="B652" i="1"/>
  <c r="C651" i="1"/>
  <c r="A616" i="6"/>
  <c r="C615" i="6"/>
  <c r="B615" i="6"/>
  <c r="H643" i="1"/>
  <c r="J643" i="1" s="1"/>
  <c r="K643" i="1" s="1"/>
  <c r="D618" i="7" l="1"/>
  <c r="C619" i="7"/>
  <c r="C627" i="3"/>
  <c r="D626" i="3"/>
  <c r="B653" i="1"/>
  <c r="C652" i="1"/>
  <c r="A617" i="6"/>
  <c r="C616" i="6"/>
  <c r="B616" i="6"/>
  <c r="H644" i="1"/>
  <c r="J644" i="1" s="1"/>
  <c r="K644" i="1" s="1"/>
  <c r="C620" i="7" l="1"/>
  <c r="D619" i="7"/>
  <c r="C628" i="3"/>
  <c r="D627" i="3"/>
  <c r="C653" i="1"/>
  <c r="B654" i="1"/>
  <c r="A618" i="6"/>
  <c r="C617" i="6"/>
  <c r="B617" i="6"/>
  <c r="H645" i="1"/>
  <c r="J645" i="1" s="1"/>
  <c r="K645" i="1" s="1"/>
  <c r="C621" i="7" l="1"/>
  <c r="D620" i="7"/>
  <c r="C629" i="3"/>
  <c r="D628" i="3"/>
  <c r="C654" i="1"/>
  <c r="B655" i="1"/>
  <c r="A619" i="6"/>
  <c r="C618" i="6"/>
  <c r="B618" i="6"/>
  <c r="H646" i="1"/>
  <c r="J646" i="1" s="1"/>
  <c r="K646" i="1" s="1"/>
  <c r="D621" i="7" l="1"/>
  <c r="C622" i="7"/>
  <c r="C630" i="3"/>
  <c r="D629" i="3"/>
  <c r="C655" i="1"/>
  <c r="B656" i="1"/>
  <c r="A620" i="6"/>
  <c r="C619" i="6"/>
  <c r="B619" i="6"/>
  <c r="H647" i="1"/>
  <c r="J647" i="1" s="1"/>
  <c r="K647" i="1" s="1"/>
  <c r="D622" i="7" l="1"/>
  <c r="C623" i="7"/>
  <c r="C631" i="3"/>
  <c r="D630" i="3"/>
  <c r="B657" i="1"/>
  <c r="C656" i="1"/>
  <c r="A621" i="6"/>
  <c r="C620" i="6"/>
  <c r="B620" i="6"/>
  <c r="H648" i="1"/>
  <c r="J648" i="1" s="1"/>
  <c r="K648" i="1" s="1"/>
  <c r="C624" i="7" l="1"/>
  <c r="D623" i="7"/>
  <c r="C632" i="3"/>
  <c r="D631" i="3"/>
  <c r="B658" i="1"/>
  <c r="C657" i="1"/>
  <c r="A622" i="6"/>
  <c r="C621" i="6"/>
  <c r="B621" i="6"/>
  <c r="H649" i="1"/>
  <c r="J649" i="1" s="1"/>
  <c r="K649" i="1" s="1"/>
  <c r="D624" i="7" l="1"/>
  <c r="C625" i="7"/>
  <c r="C633" i="3"/>
  <c r="D632" i="3"/>
  <c r="C658" i="1"/>
  <c r="B659" i="1"/>
  <c r="A623" i="6"/>
  <c r="B622" i="6"/>
  <c r="C622" i="6"/>
  <c r="H650" i="1"/>
  <c r="J650" i="1" s="1"/>
  <c r="K650" i="1" s="1"/>
  <c r="D625" i="7" l="1"/>
  <c r="C626" i="7"/>
  <c r="C634" i="3"/>
  <c r="D633" i="3"/>
  <c r="C659" i="1"/>
  <c r="B660" i="1"/>
  <c r="A624" i="6"/>
  <c r="C623" i="6"/>
  <c r="B623" i="6"/>
  <c r="H651" i="1"/>
  <c r="J651" i="1" s="1"/>
  <c r="K651" i="1" s="1"/>
  <c r="C627" i="7" l="1"/>
  <c r="D626" i="7"/>
  <c r="C635" i="3"/>
  <c r="D634" i="3"/>
  <c r="B661" i="1"/>
  <c r="C660" i="1"/>
  <c r="A625" i="6"/>
  <c r="B624" i="6"/>
  <c r="C624" i="6"/>
  <c r="H652" i="1"/>
  <c r="J652" i="1" s="1"/>
  <c r="K652" i="1" s="1"/>
  <c r="D627" i="7" l="1"/>
  <c r="C628" i="7"/>
  <c r="C636" i="3"/>
  <c r="D635" i="3"/>
  <c r="C661" i="1"/>
  <c r="B662" i="1"/>
  <c r="A626" i="6"/>
  <c r="C625" i="6"/>
  <c r="B625" i="6"/>
  <c r="H653" i="1"/>
  <c r="J653" i="1" s="1"/>
  <c r="K653" i="1" s="1"/>
  <c r="D628" i="7" l="1"/>
  <c r="C629" i="7"/>
  <c r="C637" i="3"/>
  <c r="D636" i="3"/>
  <c r="C662" i="1"/>
  <c r="B663" i="1"/>
  <c r="A627" i="6"/>
  <c r="B626" i="6"/>
  <c r="C626" i="6"/>
  <c r="H654" i="1"/>
  <c r="J654" i="1" s="1"/>
  <c r="K654" i="1" s="1"/>
  <c r="D629" i="7" l="1"/>
  <c r="C630" i="7"/>
  <c r="C638" i="3"/>
  <c r="D637" i="3"/>
  <c r="B664" i="1"/>
  <c r="C663" i="1"/>
  <c r="A628" i="6"/>
  <c r="B627" i="6"/>
  <c r="C627" i="6"/>
  <c r="H655" i="1"/>
  <c r="J655" i="1" s="1"/>
  <c r="K655" i="1" s="1"/>
  <c r="C631" i="7" l="1"/>
  <c r="D630" i="7"/>
  <c r="C639" i="3"/>
  <c r="D638" i="3"/>
  <c r="B665" i="1"/>
  <c r="C664" i="1"/>
  <c r="A629" i="6"/>
  <c r="C628" i="6"/>
  <c r="B628" i="6"/>
  <c r="H656" i="1"/>
  <c r="J656" i="1" s="1"/>
  <c r="K656" i="1" s="1"/>
  <c r="C632" i="7" l="1"/>
  <c r="D631" i="7"/>
  <c r="C640" i="3"/>
  <c r="D639" i="3"/>
  <c r="C665" i="1"/>
  <c r="B666" i="1"/>
  <c r="A630" i="6"/>
  <c r="B629" i="6"/>
  <c r="C629" i="6"/>
  <c r="H657" i="1"/>
  <c r="J657" i="1" s="1"/>
  <c r="K657" i="1" s="1"/>
  <c r="D632" i="7" l="1"/>
  <c r="C633" i="7"/>
  <c r="C641" i="3"/>
  <c r="D640" i="3"/>
  <c r="B667" i="1"/>
  <c r="C666" i="1"/>
  <c r="A631" i="6"/>
  <c r="C630" i="6"/>
  <c r="B630" i="6"/>
  <c r="H658" i="1"/>
  <c r="J658" i="1" s="1"/>
  <c r="K658" i="1" s="1"/>
  <c r="D633" i="7" l="1"/>
  <c r="C634" i="7"/>
  <c r="C642" i="3"/>
  <c r="D641" i="3"/>
  <c r="C667" i="1"/>
  <c r="B668" i="1"/>
  <c r="A632" i="6"/>
  <c r="C631" i="6"/>
  <c r="B631" i="6"/>
  <c r="H659" i="1"/>
  <c r="J659" i="1" s="1"/>
  <c r="K659" i="1" s="1"/>
  <c r="D634" i="7" l="1"/>
  <c r="C635" i="7"/>
  <c r="C643" i="3"/>
  <c r="D642" i="3"/>
  <c r="B669" i="1"/>
  <c r="C668" i="1"/>
  <c r="A633" i="6"/>
  <c r="B632" i="6"/>
  <c r="C632" i="6"/>
  <c r="H660" i="1"/>
  <c r="J660" i="1" s="1"/>
  <c r="K660" i="1" s="1"/>
  <c r="C636" i="7" l="1"/>
  <c r="D635" i="7"/>
  <c r="C644" i="3"/>
  <c r="D643" i="3"/>
  <c r="B670" i="1"/>
  <c r="C669" i="1"/>
  <c r="A634" i="6"/>
  <c r="C633" i="6"/>
  <c r="B633" i="6"/>
  <c r="H661" i="1"/>
  <c r="J661" i="1" s="1"/>
  <c r="K661" i="1" s="1"/>
  <c r="C637" i="7" l="1"/>
  <c r="D636" i="7"/>
  <c r="C645" i="3"/>
  <c r="D644" i="3"/>
  <c r="B671" i="1"/>
  <c r="C670" i="1"/>
  <c r="A635" i="6"/>
  <c r="B634" i="6"/>
  <c r="C634" i="6"/>
  <c r="H662" i="1"/>
  <c r="J662" i="1" s="1"/>
  <c r="K662" i="1" s="1"/>
  <c r="C638" i="7" l="1"/>
  <c r="D637" i="7"/>
  <c r="C646" i="3"/>
  <c r="D645" i="3"/>
  <c r="C671" i="1"/>
  <c r="B672" i="1"/>
  <c r="A636" i="6"/>
  <c r="C635" i="6"/>
  <c r="B635" i="6"/>
  <c r="H663" i="1"/>
  <c r="J663" i="1" s="1"/>
  <c r="K663" i="1" s="1"/>
  <c r="C639" i="7" l="1"/>
  <c r="D638" i="7"/>
  <c r="C647" i="3"/>
  <c r="D646" i="3"/>
  <c r="B673" i="1"/>
  <c r="C672" i="1"/>
  <c r="A637" i="6"/>
  <c r="C636" i="6"/>
  <c r="B636" i="6"/>
  <c r="H664" i="1"/>
  <c r="J664" i="1" s="1"/>
  <c r="K664" i="1" s="1"/>
  <c r="D639" i="7" l="1"/>
  <c r="C640" i="7"/>
  <c r="C648" i="3"/>
  <c r="D647" i="3"/>
  <c r="C673" i="1"/>
  <c r="B674" i="1"/>
  <c r="A638" i="6"/>
  <c r="C637" i="6"/>
  <c r="B637" i="6"/>
  <c r="H665" i="1"/>
  <c r="J665" i="1" s="1"/>
  <c r="K665" i="1" s="1"/>
  <c r="D640" i="7" l="1"/>
  <c r="C641" i="7"/>
  <c r="C649" i="3"/>
  <c r="D648" i="3"/>
  <c r="C674" i="1"/>
  <c r="B675" i="1"/>
  <c r="A639" i="6"/>
  <c r="C638" i="6"/>
  <c r="B638" i="6"/>
  <c r="H666" i="1"/>
  <c r="J666" i="1" s="1"/>
  <c r="K666" i="1" s="1"/>
  <c r="D641" i="7" l="1"/>
  <c r="C642" i="7"/>
  <c r="C650" i="3"/>
  <c r="D649" i="3"/>
  <c r="B676" i="1"/>
  <c r="C675" i="1"/>
  <c r="A640" i="6"/>
  <c r="B639" i="6"/>
  <c r="C639" i="6"/>
  <c r="H667" i="1"/>
  <c r="J667" i="1" s="1"/>
  <c r="K667" i="1" s="1"/>
  <c r="C643" i="7" l="1"/>
  <c r="D642" i="7"/>
  <c r="C651" i="3"/>
  <c r="D650" i="3"/>
  <c r="B677" i="1"/>
  <c r="C676" i="1"/>
  <c r="A641" i="6"/>
  <c r="C640" i="6"/>
  <c r="B640" i="6"/>
  <c r="H668" i="1"/>
  <c r="J668" i="1" s="1"/>
  <c r="K668" i="1" s="1"/>
  <c r="C644" i="7" l="1"/>
  <c r="D643" i="7"/>
  <c r="C652" i="3"/>
  <c r="D651" i="3"/>
  <c r="C677" i="1"/>
  <c r="B678" i="1"/>
  <c r="A642" i="6"/>
  <c r="B641" i="6"/>
  <c r="C641" i="6"/>
  <c r="H669" i="1"/>
  <c r="J669" i="1" s="1"/>
  <c r="K669" i="1" s="1"/>
  <c r="D644" i="7" l="1"/>
  <c r="C645" i="7"/>
  <c r="C653" i="3"/>
  <c r="D652" i="3"/>
  <c r="C678" i="1"/>
  <c r="B679" i="1"/>
  <c r="A643" i="6"/>
  <c r="B642" i="6"/>
  <c r="C642" i="6"/>
  <c r="H670" i="1"/>
  <c r="J670" i="1" s="1"/>
  <c r="K670" i="1" s="1"/>
  <c r="D645" i="7" l="1"/>
  <c r="C646" i="7"/>
  <c r="C654" i="3"/>
  <c r="D653" i="3"/>
  <c r="C679" i="1"/>
  <c r="B680" i="1"/>
  <c r="A644" i="6"/>
  <c r="C643" i="6"/>
  <c r="B643" i="6"/>
  <c r="H671" i="1"/>
  <c r="J671" i="1" s="1"/>
  <c r="K671" i="1" s="1"/>
  <c r="D646" i="7" l="1"/>
  <c r="C647" i="7"/>
  <c r="C655" i="3"/>
  <c r="D654" i="3"/>
  <c r="B681" i="1"/>
  <c r="C680" i="1"/>
  <c r="A645" i="6"/>
  <c r="B644" i="6"/>
  <c r="C644" i="6"/>
  <c r="H672" i="1"/>
  <c r="J672" i="1" s="1"/>
  <c r="K672" i="1" s="1"/>
  <c r="C648" i="7" l="1"/>
  <c r="D647" i="7"/>
  <c r="C656" i="3"/>
  <c r="D655" i="3"/>
  <c r="B682" i="1"/>
  <c r="C681" i="1"/>
  <c r="A646" i="6"/>
  <c r="C645" i="6"/>
  <c r="B645" i="6"/>
  <c r="H673" i="1"/>
  <c r="J673" i="1" s="1"/>
  <c r="K673" i="1" s="1"/>
  <c r="C649" i="7" l="1"/>
  <c r="D648" i="7"/>
  <c r="C657" i="3"/>
  <c r="D656" i="3"/>
  <c r="C682" i="1"/>
  <c r="B683" i="1"/>
  <c r="A647" i="6"/>
  <c r="C646" i="6"/>
  <c r="B646" i="6"/>
  <c r="H674" i="1"/>
  <c r="J674" i="1" s="1"/>
  <c r="K674" i="1" s="1"/>
  <c r="D649" i="7" l="1"/>
  <c r="C650" i="7"/>
  <c r="C658" i="3"/>
  <c r="D657" i="3"/>
  <c r="C683" i="1"/>
  <c r="B684" i="1"/>
  <c r="A648" i="6"/>
  <c r="C647" i="6"/>
  <c r="B647" i="6"/>
  <c r="H675" i="1"/>
  <c r="J675" i="1" s="1"/>
  <c r="K675" i="1" s="1"/>
  <c r="D650" i="7" l="1"/>
  <c r="C651" i="7"/>
  <c r="C659" i="3"/>
  <c r="D658" i="3"/>
  <c r="B685" i="1"/>
  <c r="C684" i="1"/>
  <c r="A649" i="6"/>
  <c r="C648" i="6"/>
  <c r="B648" i="6"/>
  <c r="H676" i="1"/>
  <c r="J676" i="1" s="1"/>
  <c r="K676" i="1" s="1"/>
  <c r="D651" i="7" l="1"/>
  <c r="C652" i="7"/>
  <c r="C660" i="3"/>
  <c r="D659" i="3"/>
  <c r="C685" i="1"/>
  <c r="B686" i="1"/>
  <c r="A650" i="6"/>
  <c r="C649" i="6"/>
  <c r="B649" i="6"/>
  <c r="H677" i="1"/>
  <c r="J677" i="1" s="1"/>
  <c r="K677" i="1" s="1"/>
  <c r="D652" i="7" l="1"/>
  <c r="C653" i="7"/>
  <c r="C661" i="3"/>
  <c r="D660" i="3"/>
  <c r="B687" i="1"/>
  <c r="C686" i="1"/>
  <c r="A651" i="6"/>
  <c r="C650" i="6"/>
  <c r="B650" i="6"/>
  <c r="H678" i="1"/>
  <c r="J678" i="1" s="1"/>
  <c r="K678" i="1" s="1"/>
  <c r="C654" i="7" l="1"/>
  <c r="D653" i="7"/>
  <c r="C662" i="3"/>
  <c r="D661" i="3"/>
  <c r="B688" i="1"/>
  <c r="C687" i="1"/>
  <c r="A652" i="6"/>
  <c r="C651" i="6"/>
  <c r="B651" i="6"/>
  <c r="H679" i="1"/>
  <c r="J679" i="1" s="1"/>
  <c r="K679" i="1" s="1"/>
  <c r="C655" i="7" l="1"/>
  <c r="D654" i="7"/>
  <c r="C663" i="3"/>
  <c r="D662" i="3"/>
  <c r="B689" i="1"/>
  <c r="C688" i="1"/>
  <c r="A653" i="6"/>
  <c r="C652" i="6"/>
  <c r="B652" i="6"/>
  <c r="H680" i="1"/>
  <c r="J680" i="1" s="1"/>
  <c r="K680" i="1" s="1"/>
  <c r="C656" i="7" l="1"/>
  <c r="D655" i="7"/>
  <c r="C664" i="3"/>
  <c r="D663" i="3"/>
  <c r="C689" i="1"/>
  <c r="B690" i="1"/>
  <c r="A654" i="6"/>
  <c r="C653" i="6"/>
  <c r="B653" i="6"/>
  <c r="H681" i="1"/>
  <c r="J681" i="1" s="1"/>
  <c r="K681" i="1" s="1"/>
  <c r="C657" i="7" l="1"/>
  <c r="D656" i="7"/>
  <c r="C665" i="3"/>
  <c r="D664" i="3"/>
  <c r="B691" i="1"/>
  <c r="C690" i="1"/>
  <c r="A655" i="6"/>
  <c r="C654" i="6"/>
  <c r="B654" i="6"/>
  <c r="H682" i="1"/>
  <c r="J682" i="1" s="1"/>
  <c r="K682" i="1" s="1"/>
  <c r="D657" i="7" l="1"/>
  <c r="C658" i="7"/>
  <c r="C666" i="3"/>
  <c r="D665" i="3"/>
  <c r="C691" i="1"/>
  <c r="B692" i="1"/>
  <c r="A656" i="6"/>
  <c r="C655" i="6"/>
  <c r="B655" i="6"/>
  <c r="H683" i="1"/>
  <c r="J683" i="1" s="1"/>
  <c r="K683" i="1" s="1"/>
  <c r="D658" i="7" l="1"/>
  <c r="C659" i="7"/>
  <c r="C667" i="3"/>
  <c r="D666" i="3"/>
  <c r="B693" i="1"/>
  <c r="C692" i="1"/>
  <c r="A657" i="6"/>
  <c r="C656" i="6"/>
  <c r="B656" i="6"/>
  <c r="H684" i="1"/>
  <c r="J684" i="1" s="1"/>
  <c r="K684" i="1" s="1"/>
  <c r="D659" i="7" l="1"/>
  <c r="C660" i="7"/>
  <c r="C668" i="3"/>
  <c r="D667" i="3"/>
  <c r="C693" i="1"/>
  <c r="B694" i="1"/>
  <c r="A658" i="6"/>
  <c r="C657" i="6"/>
  <c r="B657" i="6"/>
  <c r="H685" i="1"/>
  <c r="J685" i="1" s="1"/>
  <c r="K685" i="1" s="1"/>
  <c r="C661" i="7" l="1"/>
  <c r="D660" i="7"/>
  <c r="C669" i="3"/>
  <c r="D668" i="3"/>
  <c r="B695" i="1"/>
  <c r="C694" i="1"/>
  <c r="A659" i="6"/>
  <c r="C658" i="6"/>
  <c r="B658" i="6"/>
  <c r="H686" i="1"/>
  <c r="J686" i="1" s="1"/>
  <c r="K686" i="1" s="1"/>
  <c r="C662" i="7" l="1"/>
  <c r="D661" i="7"/>
  <c r="C670" i="3"/>
  <c r="D669" i="3"/>
  <c r="C695" i="1"/>
  <c r="B696" i="1"/>
  <c r="A660" i="6"/>
  <c r="C659" i="6"/>
  <c r="B659" i="6"/>
  <c r="H687" i="1"/>
  <c r="J687" i="1" s="1"/>
  <c r="K687" i="1" s="1"/>
  <c r="C663" i="7" l="1"/>
  <c r="D662" i="7"/>
  <c r="C671" i="3"/>
  <c r="D670" i="3"/>
  <c r="C696" i="1"/>
  <c r="B697" i="1"/>
  <c r="A661" i="6"/>
  <c r="B660" i="6"/>
  <c r="C660" i="6"/>
  <c r="H688" i="1"/>
  <c r="J688" i="1" s="1"/>
  <c r="K688" i="1" s="1"/>
  <c r="D663" i="7" l="1"/>
  <c r="C664" i="7"/>
  <c r="C672" i="3"/>
  <c r="D671" i="3"/>
  <c r="C697" i="1"/>
  <c r="B698" i="1"/>
  <c r="A662" i="6"/>
  <c r="B661" i="6"/>
  <c r="C661" i="6"/>
  <c r="H689" i="1"/>
  <c r="J689" i="1" s="1"/>
  <c r="K689" i="1" s="1"/>
  <c r="D664" i="7" l="1"/>
  <c r="C665" i="7"/>
  <c r="C673" i="3"/>
  <c r="D672" i="3"/>
  <c r="B699" i="1"/>
  <c r="C698" i="1"/>
  <c r="A663" i="6"/>
  <c r="B662" i="6"/>
  <c r="C662" i="6"/>
  <c r="H690" i="1"/>
  <c r="J690" i="1" s="1"/>
  <c r="K690" i="1" s="1"/>
  <c r="C666" i="7" l="1"/>
  <c r="D665" i="7"/>
  <c r="C674" i="3"/>
  <c r="D673" i="3"/>
  <c r="B700" i="1"/>
  <c r="C699" i="1"/>
  <c r="A664" i="6"/>
  <c r="C663" i="6"/>
  <c r="B663" i="6"/>
  <c r="H691" i="1"/>
  <c r="J691" i="1" s="1"/>
  <c r="K691" i="1" s="1"/>
  <c r="C667" i="7" l="1"/>
  <c r="D666" i="7"/>
  <c r="C675" i="3"/>
  <c r="D674" i="3"/>
  <c r="C700" i="1"/>
  <c r="B701" i="1"/>
  <c r="A665" i="6"/>
  <c r="B664" i="6"/>
  <c r="C664" i="6"/>
  <c r="H692" i="1"/>
  <c r="J692" i="1" s="1"/>
  <c r="K692" i="1" s="1"/>
  <c r="C668" i="7" l="1"/>
  <c r="D667" i="7"/>
  <c r="C676" i="3"/>
  <c r="D675" i="3"/>
  <c r="C701" i="1"/>
  <c r="B702" i="1"/>
  <c r="A666" i="6"/>
  <c r="B665" i="6"/>
  <c r="C665" i="6"/>
  <c r="H693" i="1"/>
  <c r="J693" i="1" s="1"/>
  <c r="K693" i="1" s="1"/>
  <c r="D668" i="7" l="1"/>
  <c r="C669" i="7"/>
  <c r="C677" i="3"/>
  <c r="D676" i="3"/>
  <c r="B703" i="1"/>
  <c r="C702" i="1"/>
  <c r="A667" i="6"/>
  <c r="B666" i="6"/>
  <c r="C666" i="6"/>
  <c r="H694" i="1"/>
  <c r="J694" i="1" s="1"/>
  <c r="K694" i="1" s="1"/>
  <c r="D669" i="7" l="1"/>
  <c r="C670" i="7"/>
  <c r="C678" i="3"/>
  <c r="D677" i="3"/>
  <c r="C703" i="1"/>
  <c r="B704" i="1"/>
  <c r="A668" i="6"/>
  <c r="C667" i="6"/>
  <c r="B667" i="6"/>
  <c r="H695" i="1"/>
  <c r="J695" i="1" s="1"/>
  <c r="K695" i="1" s="1"/>
  <c r="D670" i="7" l="1"/>
  <c r="C671" i="7"/>
  <c r="C679" i="3"/>
  <c r="D678" i="3"/>
  <c r="C704" i="1"/>
  <c r="B705" i="1"/>
  <c r="A669" i="6"/>
  <c r="C668" i="6"/>
  <c r="B668" i="6"/>
  <c r="H696" i="1"/>
  <c r="J696" i="1" s="1"/>
  <c r="K696" i="1" s="1"/>
  <c r="D671" i="7" l="1"/>
  <c r="C672" i="7"/>
  <c r="C680" i="3"/>
  <c r="D679" i="3"/>
  <c r="C705" i="1"/>
  <c r="B706" i="1"/>
  <c r="A670" i="6"/>
  <c r="C669" i="6"/>
  <c r="B669" i="6"/>
  <c r="H697" i="1"/>
  <c r="J697" i="1" s="1"/>
  <c r="K697" i="1" s="1"/>
  <c r="D672" i="7" l="1"/>
  <c r="C673" i="7"/>
  <c r="C681" i="3"/>
  <c r="D680" i="3"/>
  <c r="B707" i="1"/>
  <c r="C706" i="1"/>
  <c r="A671" i="6"/>
  <c r="B670" i="6"/>
  <c r="C670" i="6"/>
  <c r="H698" i="1"/>
  <c r="J698" i="1" s="1"/>
  <c r="K698" i="1" s="1"/>
  <c r="C674" i="7" l="1"/>
  <c r="D673" i="7"/>
  <c r="C682" i="3"/>
  <c r="D681" i="3"/>
  <c r="C707" i="1"/>
  <c r="B708" i="1"/>
  <c r="A672" i="6"/>
  <c r="C671" i="6"/>
  <c r="B671" i="6"/>
  <c r="H699" i="1"/>
  <c r="J699" i="1" s="1"/>
  <c r="K699" i="1" s="1"/>
  <c r="C675" i="7" l="1"/>
  <c r="D674" i="7"/>
  <c r="C683" i="3"/>
  <c r="D682" i="3"/>
  <c r="C708" i="1"/>
  <c r="B709" i="1"/>
  <c r="A673" i="6"/>
  <c r="C672" i="6"/>
  <c r="B672" i="6"/>
  <c r="H700" i="1"/>
  <c r="J700" i="1" s="1"/>
  <c r="K700" i="1" s="1"/>
  <c r="D675" i="7" l="1"/>
  <c r="C676" i="7"/>
  <c r="C684" i="3"/>
  <c r="D683" i="3"/>
  <c r="C709" i="1"/>
  <c r="B710" i="1"/>
  <c r="A674" i="6"/>
  <c r="B673" i="6"/>
  <c r="C673" i="6"/>
  <c r="H701" i="1"/>
  <c r="J701" i="1" s="1"/>
  <c r="K701" i="1" s="1"/>
  <c r="D676" i="7" l="1"/>
  <c r="C677" i="7"/>
  <c r="C685" i="3"/>
  <c r="D684" i="3"/>
  <c r="B711" i="1"/>
  <c r="C710" i="1"/>
  <c r="A675" i="6"/>
  <c r="B674" i="6"/>
  <c r="C674" i="6"/>
  <c r="H702" i="1"/>
  <c r="J702" i="1" s="1"/>
  <c r="K702" i="1" s="1"/>
  <c r="D677" i="7" l="1"/>
  <c r="C678" i="7"/>
  <c r="C686" i="3"/>
  <c r="D685" i="3"/>
  <c r="C711" i="1"/>
  <c r="B712" i="1"/>
  <c r="A676" i="6"/>
  <c r="C675" i="6"/>
  <c r="B675" i="6"/>
  <c r="H703" i="1"/>
  <c r="J703" i="1" s="1"/>
  <c r="K703" i="1" s="1"/>
  <c r="C679" i="7" l="1"/>
  <c r="D678" i="7"/>
  <c r="C687" i="3"/>
  <c r="D686" i="3"/>
  <c r="B713" i="1"/>
  <c r="C712" i="1"/>
  <c r="A677" i="6"/>
  <c r="C676" i="6"/>
  <c r="B676" i="6"/>
  <c r="H704" i="1"/>
  <c r="J704" i="1" s="1"/>
  <c r="K704" i="1" s="1"/>
  <c r="C680" i="7" l="1"/>
  <c r="D679" i="7"/>
  <c r="C688" i="3"/>
  <c r="D687" i="3"/>
  <c r="C713" i="1"/>
  <c r="B714" i="1"/>
  <c r="A678" i="6"/>
  <c r="C677" i="6"/>
  <c r="B677" i="6"/>
  <c r="H705" i="1"/>
  <c r="J705" i="1" s="1"/>
  <c r="K705" i="1" s="1"/>
  <c r="C681" i="7" l="1"/>
  <c r="D680" i="7"/>
  <c r="C689" i="3"/>
  <c r="D688" i="3"/>
  <c r="B715" i="1"/>
  <c r="C714" i="1"/>
  <c r="A679" i="6"/>
  <c r="B678" i="6"/>
  <c r="C678" i="6"/>
  <c r="H706" i="1"/>
  <c r="J706" i="1" s="1"/>
  <c r="K706" i="1" s="1"/>
  <c r="D681" i="7" l="1"/>
  <c r="C682" i="7"/>
  <c r="C690" i="3"/>
  <c r="D689" i="3"/>
  <c r="C715" i="1"/>
  <c r="B716" i="1"/>
  <c r="A680" i="6"/>
  <c r="C679" i="6"/>
  <c r="B679" i="6"/>
  <c r="H707" i="1"/>
  <c r="J707" i="1" s="1"/>
  <c r="K707" i="1" s="1"/>
  <c r="D682" i="7" l="1"/>
  <c r="C683" i="7"/>
  <c r="C691" i="3"/>
  <c r="D690" i="3"/>
  <c r="C716" i="1"/>
  <c r="B717" i="1"/>
  <c r="A681" i="6"/>
  <c r="B680" i="6"/>
  <c r="C680" i="6"/>
  <c r="H708" i="1"/>
  <c r="J708" i="1" s="1"/>
  <c r="K708" i="1" s="1"/>
  <c r="C684" i="7" l="1"/>
  <c r="D683" i="7"/>
  <c r="C692" i="3"/>
  <c r="D691" i="3"/>
  <c r="B718" i="1"/>
  <c r="C717" i="1"/>
  <c r="A682" i="6"/>
  <c r="C681" i="6"/>
  <c r="B681" i="6"/>
  <c r="H709" i="1"/>
  <c r="J709" i="1" s="1"/>
  <c r="K709" i="1" s="1"/>
  <c r="C685" i="7" l="1"/>
  <c r="D684" i="7"/>
  <c r="C693" i="3"/>
  <c r="D692" i="3"/>
  <c r="C718" i="1"/>
  <c r="B719" i="1"/>
  <c r="A683" i="6"/>
  <c r="C682" i="6"/>
  <c r="B682" i="6"/>
  <c r="H710" i="1"/>
  <c r="J710" i="1" s="1"/>
  <c r="K710" i="1" s="1"/>
  <c r="D685" i="7" l="1"/>
  <c r="C686" i="7"/>
  <c r="C694" i="3"/>
  <c r="D693" i="3"/>
  <c r="C719" i="1"/>
  <c r="B720" i="1"/>
  <c r="A684" i="6"/>
  <c r="B683" i="6"/>
  <c r="C683" i="6"/>
  <c r="H711" i="1"/>
  <c r="J711" i="1" s="1"/>
  <c r="K711" i="1" s="1"/>
  <c r="C687" i="7" l="1"/>
  <c r="D686" i="7"/>
  <c r="C695" i="3"/>
  <c r="D694" i="3"/>
  <c r="B721" i="1"/>
  <c r="C720" i="1"/>
  <c r="A685" i="6"/>
  <c r="C684" i="6"/>
  <c r="B684" i="6"/>
  <c r="H712" i="1"/>
  <c r="J712" i="1" s="1"/>
  <c r="K712" i="1" s="1"/>
  <c r="D687" i="7" l="1"/>
  <c r="C688" i="7"/>
  <c r="C696" i="3"/>
  <c r="D695" i="3"/>
  <c r="C721" i="1"/>
  <c r="B722" i="1"/>
  <c r="A686" i="6"/>
  <c r="C685" i="6"/>
  <c r="B685" i="6"/>
  <c r="H713" i="1"/>
  <c r="J713" i="1" s="1"/>
  <c r="K713" i="1" s="1"/>
  <c r="D688" i="7" l="1"/>
  <c r="C689" i="7"/>
  <c r="C697" i="3"/>
  <c r="D696" i="3"/>
  <c r="B723" i="1"/>
  <c r="C722" i="1"/>
  <c r="A687" i="6"/>
  <c r="B686" i="6"/>
  <c r="C686" i="6"/>
  <c r="H714" i="1"/>
  <c r="J714" i="1" s="1"/>
  <c r="K714" i="1" s="1"/>
  <c r="D689" i="7" l="1"/>
  <c r="C690" i="7"/>
  <c r="C698" i="3"/>
  <c r="D697" i="3"/>
  <c r="C723" i="1"/>
  <c r="B724" i="1"/>
  <c r="A688" i="6"/>
  <c r="C687" i="6"/>
  <c r="B687" i="6"/>
  <c r="H715" i="1"/>
  <c r="J715" i="1" s="1"/>
  <c r="K715" i="1" s="1"/>
  <c r="C691" i="7" l="1"/>
  <c r="D690" i="7"/>
  <c r="C699" i="3"/>
  <c r="D698" i="3"/>
  <c r="C724" i="1"/>
  <c r="B725" i="1"/>
  <c r="A689" i="6"/>
  <c r="B688" i="6"/>
  <c r="C688" i="6"/>
  <c r="H716" i="1"/>
  <c r="J716" i="1" s="1"/>
  <c r="K716" i="1" s="1"/>
  <c r="C692" i="7" l="1"/>
  <c r="D691" i="7"/>
  <c r="C700" i="3"/>
  <c r="D699" i="3"/>
  <c r="C725" i="1"/>
  <c r="B726" i="1"/>
  <c r="A690" i="6"/>
  <c r="C689" i="6"/>
  <c r="B689" i="6"/>
  <c r="H717" i="1"/>
  <c r="J717" i="1" s="1"/>
  <c r="K717" i="1" s="1"/>
  <c r="C693" i="7" l="1"/>
  <c r="D692" i="7"/>
  <c r="C701" i="3"/>
  <c r="D700" i="3"/>
  <c r="C726" i="1"/>
  <c r="B727" i="1"/>
  <c r="A691" i="6"/>
  <c r="C690" i="6"/>
  <c r="B690" i="6"/>
  <c r="H718" i="1"/>
  <c r="J718" i="1" s="1"/>
  <c r="K718" i="1" s="1"/>
  <c r="D693" i="7" l="1"/>
  <c r="C694" i="7"/>
  <c r="C702" i="3"/>
  <c r="D701" i="3"/>
  <c r="C727" i="1"/>
  <c r="B728" i="1"/>
  <c r="A692" i="6"/>
  <c r="B691" i="6"/>
  <c r="C691" i="6"/>
  <c r="H719" i="1"/>
  <c r="J719" i="1" s="1"/>
  <c r="K719" i="1" s="1"/>
  <c r="D694" i="7" l="1"/>
  <c r="C695" i="7"/>
  <c r="C703" i="3"/>
  <c r="D702" i="3"/>
  <c r="C728" i="1"/>
  <c r="B729" i="1"/>
  <c r="A693" i="6"/>
  <c r="B692" i="6"/>
  <c r="C692" i="6"/>
  <c r="H720" i="1"/>
  <c r="J720" i="1" s="1"/>
  <c r="K720" i="1" s="1"/>
  <c r="D695" i="7" l="1"/>
  <c r="C696" i="7"/>
  <c r="C704" i="3"/>
  <c r="D703" i="3"/>
  <c r="C729" i="1"/>
  <c r="B730" i="1"/>
  <c r="A694" i="6"/>
  <c r="B693" i="6"/>
  <c r="C693" i="6"/>
  <c r="H721" i="1"/>
  <c r="J721" i="1" s="1"/>
  <c r="K721" i="1" s="1"/>
  <c r="D696" i="7" l="1"/>
  <c r="C697" i="7"/>
  <c r="C705" i="3"/>
  <c r="D704" i="3"/>
  <c r="B731" i="1"/>
  <c r="C730" i="1"/>
  <c r="A695" i="6"/>
  <c r="B694" i="6"/>
  <c r="C694" i="6"/>
  <c r="H722" i="1"/>
  <c r="J722" i="1" s="1"/>
  <c r="K722" i="1" s="1"/>
  <c r="C698" i="7" l="1"/>
  <c r="D697" i="7"/>
  <c r="C706" i="3"/>
  <c r="D705" i="3"/>
  <c r="C731" i="1"/>
  <c r="B732" i="1"/>
  <c r="A696" i="6"/>
  <c r="C695" i="6"/>
  <c r="B695" i="6"/>
  <c r="H723" i="1"/>
  <c r="J723" i="1" s="1"/>
  <c r="K723" i="1" s="1"/>
  <c r="C699" i="7" l="1"/>
  <c r="D698" i="7"/>
  <c r="C707" i="3"/>
  <c r="D706" i="3"/>
  <c r="B733" i="1"/>
  <c r="C732" i="1"/>
  <c r="A697" i="6"/>
  <c r="B696" i="6"/>
  <c r="C696" i="6"/>
  <c r="H724" i="1"/>
  <c r="J724" i="1" s="1"/>
  <c r="K724" i="1" s="1"/>
  <c r="D699" i="7" l="1"/>
  <c r="C700" i="7"/>
  <c r="C708" i="3"/>
  <c r="D707" i="3"/>
  <c r="C733" i="1"/>
  <c r="B734" i="1"/>
  <c r="A698" i="6"/>
  <c r="C697" i="6"/>
  <c r="B697" i="6"/>
  <c r="H725" i="1"/>
  <c r="J725" i="1" s="1"/>
  <c r="K725" i="1" s="1"/>
  <c r="D700" i="7" l="1"/>
  <c r="C701" i="7"/>
  <c r="C709" i="3"/>
  <c r="D708" i="3"/>
  <c r="B735" i="1"/>
  <c r="C734" i="1"/>
  <c r="A699" i="6"/>
  <c r="B698" i="6"/>
  <c r="C698" i="6"/>
  <c r="H726" i="1"/>
  <c r="J726" i="1" s="1"/>
  <c r="K726" i="1" s="1"/>
  <c r="C702" i="7" l="1"/>
  <c r="D701" i="7"/>
  <c r="C710" i="3"/>
  <c r="D709" i="3"/>
  <c r="C735" i="1"/>
  <c r="B736" i="1"/>
  <c r="A700" i="6"/>
  <c r="C699" i="6"/>
  <c r="B699" i="6"/>
  <c r="H727" i="1"/>
  <c r="J727" i="1" s="1"/>
  <c r="K727" i="1" s="1"/>
  <c r="C703" i="7" l="1"/>
  <c r="D702" i="7"/>
  <c r="C711" i="3"/>
  <c r="D710" i="3"/>
  <c r="C736" i="1"/>
  <c r="B737" i="1"/>
  <c r="A701" i="6"/>
  <c r="C700" i="6"/>
  <c r="B700" i="6"/>
  <c r="H728" i="1"/>
  <c r="J728" i="1" s="1"/>
  <c r="K728" i="1" s="1"/>
  <c r="C704" i="7" l="1"/>
  <c r="D703" i="7"/>
  <c r="C712" i="3"/>
  <c r="D711" i="3"/>
  <c r="C737" i="1"/>
  <c r="B738" i="1"/>
  <c r="A702" i="6"/>
  <c r="C701" i="6"/>
  <c r="B701" i="6"/>
  <c r="H729" i="1"/>
  <c r="J729" i="1" s="1"/>
  <c r="K729" i="1" s="1"/>
  <c r="D704" i="7" l="1"/>
  <c r="C705" i="7"/>
  <c r="C713" i="3"/>
  <c r="D712" i="3"/>
  <c r="C738" i="1"/>
  <c r="B739" i="1"/>
  <c r="A703" i="6"/>
  <c r="C702" i="6"/>
  <c r="B702" i="6"/>
  <c r="H730" i="1"/>
  <c r="J730" i="1" s="1"/>
  <c r="K730" i="1" s="1"/>
  <c r="D705" i="7" l="1"/>
  <c r="C706" i="7"/>
  <c r="C714" i="3"/>
  <c r="D713" i="3"/>
  <c r="C739" i="1"/>
  <c r="B740" i="1"/>
  <c r="A704" i="6"/>
  <c r="B703" i="6"/>
  <c r="C703" i="6"/>
  <c r="H731" i="1"/>
  <c r="J731" i="1" s="1"/>
  <c r="K731" i="1" s="1"/>
  <c r="D706" i="7" l="1"/>
  <c r="C707" i="7"/>
  <c r="C715" i="3"/>
  <c r="D714" i="3"/>
  <c r="B741" i="1"/>
  <c r="C740" i="1"/>
  <c r="A705" i="6"/>
  <c r="C704" i="6"/>
  <c r="B704" i="6"/>
  <c r="H732" i="1"/>
  <c r="J732" i="1" s="1"/>
  <c r="K732" i="1" s="1"/>
  <c r="C708" i="7" l="1"/>
  <c r="D707" i="7"/>
  <c r="C716" i="3"/>
  <c r="D715" i="3"/>
  <c r="C741" i="1"/>
  <c r="B742" i="1"/>
  <c r="A706" i="6"/>
  <c r="C705" i="6"/>
  <c r="B705" i="6"/>
  <c r="H733" i="1"/>
  <c r="J733" i="1" s="1"/>
  <c r="K733" i="1" s="1"/>
  <c r="C709" i="7" l="1"/>
  <c r="D708" i="7"/>
  <c r="C717" i="3"/>
  <c r="D716" i="3"/>
  <c r="B743" i="1"/>
  <c r="C742" i="1"/>
  <c r="A707" i="6"/>
  <c r="C706" i="6"/>
  <c r="B706" i="6"/>
  <c r="H734" i="1"/>
  <c r="J734" i="1" s="1"/>
  <c r="K734" i="1" s="1"/>
  <c r="C710" i="7" l="1"/>
  <c r="D709" i="7"/>
  <c r="C718" i="3"/>
  <c r="D717" i="3"/>
  <c r="C743" i="1"/>
  <c r="B744" i="1"/>
  <c r="A708" i="6"/>
  <c r="C707" i="6"/>
  <c r="B707" i="6"/>
  <c r="H735" i="1"/>
  <c r="J735" i="1" s="1"/>
  <c r="K735" i="1" s="1"/>
  <c r="C711" i="7" l="1"/>
  <c r="D710" i="7"/>
  <c r="C719" i="3"/>
  <c r="D718" i="3"/>
  <c r="C744" i="1"/>
  <c r="B745" i="1"/>
  <c r="A709" i="6"/>
  <c r="C708" i="6"/>
  <c r="B708" i="6"/>
  <c r="H736" i="1"/>
  <c r="J736" i="1" s="1"/>
  <c r="K736" i="1" s="1"/>
  <c r="D711" i="7" l="1"/>
  <c r="C712" i="7"/>
  <c r="C720" i="3"/>
  <c r="D719" i="3"/>
  <c r="C745" i="1"/>
  <c r="B746" i="1"/>
  <c r="A710" i="6"/>
  <c r="B709" i="6"/>
  <c r="C709" i="6"/>
  <c r="H737" i="1"/>
  <c r="J737" i="1" s="1"/>
  <c r="K737" i="1" s="1"/>
  <c r="D712" i="7" l="1"/>
  <c r="C713" i="7"/>
  <c r="C721" i="3"/>
  <c r="D720" i="3"/>
  <c r="C746" i="1"/>
  <c r="B747" i="1"/>
  <c r="A711" i="6"/>
  <c r="C710" i="6"/>
  <c r="B710" i="6"/>
  <c r="H738" i="1"/>
  <c r="J738" i="1" s="1"/>
  <c r="K738" i="1" s="1"/>
  <c r="D713" i="7" l="1"/>
  <c r="C714" i="7"/>
  <c r="C722" i="3"/>
  <c r="D721" i="3"/>
  <c r="B748" i="1"/>
  <c r="C747" i="1"/>
  <c r="A712" i="6"/>
  <c r="B711" i="6"/>
  <c r="C711" i="6"/>
  <c r="H739" i="1"/>
  <c r="J739" i="1" s="1"/>
  <c r="K739" i="1" s="1"/>
  <c r="C715" i="7" l="1"/>
  <c r="D714" i="7"/>
  <c r="C723" i="3"/>
  <c r="D722" i="3"/>
  <c r="C748" i="1"/>
  <c r="B749" i="1"/>
  <c r="A713" i="6"/>
  <c r="B712" i="6"/>
  <c r="C712" i="6"/>
  <c r="H740" i="1"/>
  <c r="J740" i="1" s="1"/>
  <c r="K740" i="1" s="1"/>
  <c r="C716" i="7" l="1"/>
  <c r="D715" i="7"/>
  <c r="C724" i="3"/>
  <c r="D723" i="3"/>
  <c r="C749" i="1"/>
  <c r="B750" i="1"/>
  <c r="A714" i="6"/>
  <c r="B713" i="6"/>
  <c r="C713" i="6"/>
  <c r="H741" i="1"/>
  <c r="J741" i="1" s="1"/>
  <c r="K741" i="1" s="1"/>
  <c r="D716" i="7" l="1"/>
  <c r="C717" i="7"/>
  <c r="C725" i="3"/>
  <c r="D724" i="3"/>
  <c r="B751" i="1"/>
  <c r="C750" i="1"/>
  <c r="A715" i="6"/>
  <c r="B714" i="6"/>
  <c r="C714" i="6"/>
  <c r="H742" i="1"/>
  <c r="J742" i="1" s="1"/>
  <c r="K742" i="1" s="1"/>
  <c r="D717" i="7" l="1"/>
  <c r="C718" i="7"/>
  <c r="C726" i="3"/>
  <c r="D725" i="3"/>
  <c r="C751" i="1"/>
  <c r="B752" i="1"/>
  <c r="A716" i="6"/>
  <c r="B715" i="6"/>
  <c r="C715" i="6"/>
  <c r="H743" i="1"/>
  <c r="J743" i="1" s="1"/>
  <c r="K743" i="1" s="1"/>
  <c r="D718" i="7" l="1"/>
  <c r="C719" i="7"/>
  <c r="C727" i="3"/>
  <c r="D726" i="3"/>
  <c r="B753" i="1"/>
  <c r="C752" i="1"/>
  <c r="A717" i="6"/>
  <c r="B716" i="6"/>
  <c r="C716" i="6"/>
  <c r="H744" i="1"/>
  <c r="J744" i="1" s="1"/>
  <c r="K744" i="1" s="1"/>
  <c r="C720" i="7" l="1"/>
  <c r="D719" i="7"/>
  <c r="C728" i="3"/>
  <c r="D727" i="3"/>
  <c r="B754" i="1"/>
  <c r="C753" i="1"/>
  <c r="A718" i="6"/>
  <c r="C717" i="6"/>
  <c r="B717" i="6"/>
  <c r="H745" i="1"/>
  <c r="J745" i="1" s="1"/>
  <c r="K745" i="1" s="1"/>
  <c r="C721" i="7" l="1"/>
  <c r="D720" i="7"/>
  <c r="C729" i="3"/>
  <c r="D728" i="3"/>
  <c r="B755" i="1"/>
  <c r="C754" i="1"/>
  <c r="A719" i="6"/>
  <c r="C718" i="6"/>
  <c r="B718" i="6"/>
  <c r="H746" i="1"/>
  <c r="J746" i="1" s="1"/>
  <c r="K746" i="1" s="1"/>
  <c r="D721" i="7" l="1"/>
  <c r="C722" i="7"/>
  <c r="C730" i="3"/>
  <c r="D729" i="3"/>
  <c r="C755" i="1"/>
  <c r="B756" i="1"/>
  <c r="B757" i="1" s="1"/>
  <c r="C757" i="1" s="1"/>
  <c r="A720" i="6"/>
  <c r="C719" i="6"/>
  <c r="B719" i="6"/>
  <c r="H747" i="1"/>
  <c r="J747" i="1" s="1"/>
  <c r="K747" i="1" s="1"/>
  <c r="C723" i="7" l="1"/>
  <c r="D722" i="7"/>
  <c r="C731" i="3"/>
  <c r="C732" i="3" s="1"/>
  <c r="D732" i="3" s="1"/>
  <c r="D730" i="3"/>
  <c r="C756" i="1"/>
  <c r="A721" i="6"/>
  <c r="C720" i="6"/>
  <c r="B720" i="6"/>
  <c r="H748" i="1"/>
  <c r="J748" i="1" s="1"/>
  <c r="K748" i="1" s="1"/>
  <c r="D723" i="7" l="1"/>
  <c r="C724" i="7"/>
  <c r="D731" i="3"/>
  <c r="C721" i="6"/>
  <c r="B721" i="6"/>
  <c r="H749" i="1"/>
  <c r="J749" i="1" s="1"/>
  <c r="K749" i="1" s="1"/>
  <c r="D724" i="7" l="1"/>
  <c r="D759" i="1"/>
  <c r="E759" i="1"/>
  <c r="H750" i="1"/>
  <c r="J750" i="1" s="1"/>
  <c r="K750" i="1" s="1"/>
  <c r="H751" i="1" l="1"/>
  <c r="J751" i="1" s="1"/>
  <c r="K751" i="1" s="1"/>
  <c r="H752" i="1" l="1"/>
  <c r="J752" i="1" s="1"/>
  <c r="K752" i="1" s="1"/>
  <c r="H753" i="1" l="1"/>
  <c r="J753" i="1" s="1"/>
  <c r="K753" i="1" s="1"/>
  <c r="H754" i="1" l="1"/>
  <c r="J754" i="1" s="1"/>
  <c r="K754" i="1" s="1"/>
  <c r="H755" i="1" l="1"/>
  <c r="J755" i="1" s="1"/>
  <c r="K755" i="1" s="1"/>
  <c r="H756" i="1" l="1"/>
  <c r="J756" i="1" l="1"/>
  <c r="K756" i="1" s="1"/>
  <c r="H757" i="1"/>
  <c r="J757" i="1" s="1"/>
  <c r="K757" i="1" s="1"/>
  <c r="K759" i="1"/>
  <c r="K761" i="1" l="1"/>
  <c r="E12" i="3" s="1"/>
  <c r="G2" i="7"/>
  <c r="G4" i="7" l="1"/>
  <c r="G5" i="7" s="1"/>
  <c r="G6" i="7" s="1"/>
  <c r="G7" i="7" s="1"/>
  <c r="G8" i="7" s="1"/>
  <c r="G9" i="7" s="1"/>
  <c r="G10" i="7" s="1"/>
  <c r="G11" i="7" s="1"/>
  <c r="G12" i="7" s="1"/>
  <c r="G13" i="7" s="1"/>
  <c r="G14" i="7" s="1"/>
  <c r="G15" i="7" s="1"/>
  <c r="G16" i="7" s="1"/>
  <c r="G17" i="7" s="1"/>
  <c r="G18" i="7" s="1"/>
  <c r="G19" i="7" s="1"/>
  <c r="G20" i="7" s="1"/>
  <c r="G21" i="7" s="1"/>
  <c r="G22" i="7" s="1"/>
  <c r="G23" i="7" s="1"/>
  <c r="G24" i="7" s="1"/>
  <c r="G25" i="7" s="1"/>
  <c r="G26" i="7" s="1"/>
  <c r="G27" i="7" s="1"/>
  <c r="G28" i="7" s="1"/>
  <c r="G29" i="7" s="1"/>
  <c r="G30" i="7" s="1"/>
  <c r="G31" i="7" s="1"/>
  <c r="G32" i="7" s="1"/>
  <c r="G33" i="7" s="1"/>
  <c r="G34" i="7" s="1"/>
  <c r="G35" i="7" s="1"/>
  <c r="G36" i="7" s="1"/>
  <c r="G37" i="7" s="1"/>
  <c r="G38" i="7" s="1"/>
  <c r="G39" i="7" s="1"/>
  <c r="G40" i="7" s="1"/>
  <c r="G41" i="7" s="1"/>
  <c r="G42" i="7" s="1"/>
  <c r="G43" i="7" s="1"/>
  <c r="G44" i="7" s="1"/>
  <c r="G45" i="7" s="1"/>
  <c r="G46" i="7" s="1"/>
  <c r="G47" i="7" s="1"/>
  <c r="G48" i="7" s="1"/>
  <c r="G49" i="7" s="1"/>
  <c r="G50" i="7" s="1"/>
  <c r="G51" i="7" s="1"/>
  <c r="G52" i="7" s="1"/>
  <c r="G53" i="7" s="1"/>
  <c r="G54" i="7" s="1"/>
  <c r="G55" i="7" s="1"/>
  <c r="G56" i="7" s="1"/>
  <c r="G57" i="7" s="1"/>
  <c r="G58" i="7" s="1"/>
  <c r="G59" i="7" s="1"/>
  <c r="G60" i="7" s="1"/>
  <c r="G61" i="7" s="1"/>
  <c r="G62" i="7" s="1"/>
  <c r="G63" i="7" s="1"/>
  <c r="G64" i="7" s="1"/>
  <c r="G65" i="7" s="1"/>
  <c r="G66" i="7" s="1"/>
  <c r="G67" i="7" s="1"/>
  <c r="G68" i="7" s="1"/>
  <c r="G69" i="7" s="1"/>
  <c r="G70" i="7" s="1"/>
  <c r="G71" i="7" s="1"/>
  <c r="G72" i="7" s="1"/>
  <c r="G73" i="7" s="1"/>
  <c r="G74" i="7" s="1"/>
  <c r="G75" i="7" s="1"/>
  <c r="G76" i="7" s="1"/>
  <c r="G77" i="7" s="1"/>
  <c r="G78" i="7" s="1"/>
  <c r="G79" i="7" s="1"/>
  <c r="G80" i="7" s="1"/>
  <c r="G81" i="7" s="1"/>
  <c r="G82" i="7" s="1"/>
  <c r="G83" i="7" s="1"/>
  <c r="G84" i="7" s="1"/>
  <c r="G85" i="7" s="1"/>
  <c r="G86" i="7" s="1"/>
  <c r="G87" i="7" s="1"/>
  <c r="G88" i="7" s="1"/>
  <c r="G89" i="7" s="1"/>
  <c r="G90" i="7" s="1"/>
  <c r="G91" i="7" s="1"/>
  <c r="G92" i="7" s="1"/>
  <c r="G93" i="7" s="1"/>
  <c r="G94" i="7" s="1"/>
  <c r="G95" i="7" s="1"/>
  <c r="G96" i="7" s="1"/>
  <c r="G97" i="7" s="1"/>
  <c r="G98" i="7" s="1"/>
  <c r="G99" i="7" s="1"/>
  <c r="G100" i="7" s="1"/>
  <c r="G101" i="7" s="1"/>
  <c r="G102" i="7" s="1"/>
  <c r="G103" i="7" s="1"/>
  <c r="G104" i="7" s="1"/>
  <c r="G105" i="7" s="1"/>
  <c r="G106" i="7" s="1"/>
  <c r="G107" i="7" s="1"/>
  <c r="G108" i="7" s="1"/>
  <c r="G109" i="7" s="1"/>
  <c r="G110" i="7" s="1"/>
  <c r="G111" i="7" s="1"/>
  <c r="G112" i="7" s="1"/>
  <c r="G113" i="7" s="1"/>
  <c r="G114" i="7" s="1"/>
  <c r="G115" i="7" s="1"/>
  <c r="G116" i="7" s="1"/>
  <c r="G117" i="7" s="1"/>
  <c r="G118" i="7" s="1"/>
  <c r="G119" i="7" s="1"/>
  <c r="G120" i="7" s="1"/>
  <c r="G121" i="7" s="1"/>
  <c r="G122" i="7" s="1"/>
  <c r="G123" i="7" s="1"/>
  <c r="G124" i="7" s="1"/>
  <c r="G125" i="7" s="1"/>
  <c r="G126" i="7" s="1"/>
  <c r="G127" i="7" s="1"/>
  <c r="G128" i="7" s="1"/>
  <c r="G129" i="7" s="1"/>
  <c r="G130" i="7" s="1"/>
  <c r="G131" i="7" s="1"/>
  <c r="G132" i="7" s="1"/>
  <c r="G133" i="7" s="1"/>
  <c r="G134" i="7" s="1"/>
  <c r="G135" i="7" s="1"/>
  <c r="G136" i="7" s="1"/>
  <c r="G137" i="7" s="1"/>
  <c r="G138" i="7" s="1"/>
  <c r="G139" i="7" s="1"/>
  <c r="G140" i="7" s="1"/>
  <c r="G141" i="7" s="1"/>
  <c r="G142" i="7" s="1"/>
  <c r="G143" i="7" s="1"/>
  <c r="G144" i="7" s="1"/>
  <c r="G145" i="7" s="1"/>
  <c r="G146" i="7" s="1"/>
  <c r="G147" i="7" s="1"/>
  <c r="G148" i="7" s="1"/>
  <c r="G149" i="7" s="1"/>
  <c r="G150" i="7" s="1"/>
  <c r="G151" i="7" s="1"/>
  <c r="G152" i="7" s="1"/>
  <c r="G153" i="7" s="1"/>
  <c r="G154" i="7" s="1"/>
  <c r="G155" i="7" s="1"/>
  <c r="G156" i="7" s="1"/>
  <c r="G157" i="7" s="1"/>
  <c r="G158" i="7" s="1"/>
  <c r="G159" i="7" s="1"/>
  <c r="G160" i="7" s="1"/>
  <c r="G161" i="7" s="1"/>
  <c r="G162" i="7" s="1"/>
  <c r="G163" i="7" s="1"/>
  <c r="G164" i="7" s="1"/>
  <c r="G165" i="7" s="1"/>
  <c r="G166" i="7" s="1"/>
  <c r="G167" i="7" s="1"/>
  <c r="G168" i="7" s="1"/>
  <c r="G169" i="7" s="1"/>
  <c r="G170" i="7" s="1"/>
  <c r="G171" i="7" s="1"/>
  <c r="G172" i="7" s="1"/>
  <c r="G173" i="7" s="1"/>
  <c r="G174" i="7" s="1"/>
  <c r="G175" i="7" s="1"/>
  <c r="G176" i="7" s="1"/>
  <c r="G177" i="7" s="1"/>
  <c r="G178" i="7" s="1"/>
  <c r="G179" i="7" s="1"/>
  <c r="G180" i="7" s="1"/>
  <c r="G181" i="7" s="1"/>
  <c r="G182" i="7" s="1"/>
  <c r="G183" i="7" s="1"/>
  <c r="G184" i="7" s="1"/>
  <c r="G185" i="7" s="1"/>
  <c r="G186" i="7" s="1"/>
  <c r="G187" i="7" s="1"/>
  <c r="G188" i="7" s="1"/>
  <c r="G189" i="7" s="1"/>
  <c r="G190" i="7" s="1"/>
  <c r="G191" i="7" s="1"/>
  <c r="G192" i="7" s="1"/>
  <c r="G193" i="7" s="1"/>
  <c r="G194" i="7" s="1"/>
  <c r="G195" i="7" s="1"/>
  <c r="G196" i="7" s="1"/>
  <c r="G197" i="7" s="1"/>
  <c r="G198" i="7" s="1"/>
  <c r="G199" i="7" s="1"/>
  <c r="G200" i="7" s="1"/>
  <c r="G201" i="7" s="1"/>
  <c r="G202" i="7" s="1"/>
  <c r="G203" i="7" s="1"/>
  <c r="G204" i="7" s="1"/>
  <c r="G205" i="7" s="1"/>
  <c r="G206" i="7" s="1"/>
  <c r="G207" i="7" s="1"/>
  <c r="G208" i="7" s="1"/>
  <c r="G209" i="7" s="1"/>
  <c r="G210" i="7" s="1"/>
  <c r="G211" i="7" s="1"/>
  <c r="G212" i="7" s="1"/>
  <c r="G213" i="7" s="1"/>
  <c r="G214" i="7" s="1"/>
  <c r="G215" i="7" s="1"/>
  <c r="G216" i="7" s="1"/>
  <c r="G217" i="7" s="1"/>
  <c r="G218" i="7" s="1"/>
  <c r="G219" i="7" s="1"/>
  <c r="G220" i="7" s="1"/>
  <c r="G221" i="7" s="1"/>
  <c r="G222" i="7" s="1"/>
  <c r="G223" i="7" s="1"/>
  <c r="G224" i="7" s="1"/>
  <c r="G225" i="7" s="1"/>
  <c r="G226" i="7" s="1"/>
  <c r="G227" i="7" s="1"/>
  <c r="G228" i="7" s="1"/>
  <c r="G229" i="7" s="1"/>
  <c r="G230" i="7" s="1"/>
  <c r="G231" i="7" s="1"/>
  <c r="G232" i="7" s="1"/>
  <c r="G233" i="7" s="1"/>
  <c r="G234" i="7" s="1"/>
  <c r="G235" i="7" s="1"/>
  <c r="G236" i="7" s="1"/>
  <c r="G237" i="7" s="1"/>
  <c r="G238" i="7" s="1"/>
  <c r="G239" i="7" s="1"/>
  <c r="G240" i="7" s="1"/>
  <c r="G241" i="7" s="1"/>
  <c r="G242" i="7" s="1"/>
  <c r="G243" i="7" s="1"/>
  <c r="G244" i="7" s="1"/>
  <c r="G245" i="7" s="1"/>
  <c r="G246" i="7" s="1"/>
  <c r="G247" i="7" s="1"/>
  <c r="G248" i="7" s="1"/>
  <c r="G249" i="7" s="1"/>
  <c r="G250" i="7" s="1"/>
  <c r="G251" i="7" s="1"/>
  <c r="G252" i="7" s="1"/>
  <c r="G253" i="7" s="1"/>
  <c r="G254" i="7" s="1"/>
  <c r="G255" i="7" s="1"/>
  <c r="G256" i="7" s="1"/>
  <c r="G257" i="7" s="1"/>
  <c r="G258" i="7" s="1"/>
  <c r="G259" i="7" s="1"/>
  <c r="G260" i="7" s="1"/>
  <c r="G261" i="7" s="1"/>
  <c r="G262" i="7" s="1"/>
  <c r="G263" i="7" s="1"/>
  <c r="G264" i="7" s="1"/>
  <c r="G265" i="7" s="1"/>
  <c r="G266" i="7" s="1"/>
  <c r="G267" i="7" s="1"/>
  <c r="G268" i="7" s="1"/>
  <c r="G269" i="7" s="1"/>
  <c r="G270" i="7" s="1"/>
  <c r="G271" i="7" s="1"/>
  <c r="G272" i="7" s="1"/>
  <c r="G273" i="7" s="1"/>
  <c r="G274" i="7" s="1"/>
  <c r="G275" i="7" s="1"/>
  <c r="G276" i="7" s="1"/>
  <c r="G277" i="7" s="1"/>
  <c r="G278" i="7" s="1"/>
  <c r="G279" i="7" s="1"/>
  <c r="G280" i="7" s="1"/>
  <c r="G281" i="7" s="1"/>
  <c r="G282" i="7" s="1"/>
  <c r="G283" i="7" s="1"/>
  <c r="G284" i="7" s="1"/>
  <c r="G285" i="7" s="1"/>
  <c r="G286" i="7" s="1"/>
  <c r="G287" i="7" s="1"/>
  <c r="G288" i="7" s="1"/>
  <c r="G289" i="7" s="1"/>
  <c r="G290" i="7" s="1"/>
  <c r="G291" i="7" s="1"/>
  <c r="G292" i="7" s="1"/>
  <c r="G293" i="7" s="1"/>
  <c r="G294" i="7" s="1"/>
  <c r="G295" i="7" s="1"/>
  <c r="G296" i="7" s="1"/>
  <c r="G297" i="7" s="1"/>
  <c r="G298" i="7" s="1"/>
  <c r="G299" i="7" s="1"/>
  <c r="G300" i="7" s="1"/>
  <c r="G301" i="7" s="1"/>
  <c r="G302" i="7" s="1"/>
  <c r="G303" i="7" s="1"/>
  <c r="G304" i="7" s="1"/>
  <c r="G305" i="7" s="1"/>
  <c r="G306" i="7" s="1"/>
  <c r="G307" i="7" s="1"/>
  <c r="G308" i="7" s="1"/>
  <c r="G309" i="7" s="1"/>
  <c r="G310" i="7" s="1"/>
  <c r="G311" i="7" s="1"/>
  <c r="G312" i="7" s="1"/>
  <c r="G313" i="7" s="1"/>
  <c r="G314" i="7" s="1"/>
  <c r="G315" i="7" s="1"/>
  <c r="G316" i="7" s="1"/>
  <c r="G317" i="7" s="1"/>
  <c r="G318" i="7" s="1"/>
  <c r="G319" i="7" s="1"/>
  <c r="G320" i="7" s="1"/>
  <c r="G321" i="7" s="1"/>
  <c r="G322" i="7" s="1"/>
  <c r="G323" i="7" s="1"/>
  <c r="G324" i="7" s="1"/>
  <c r="G325" i="7" s="1"/>
  <c r="G326" i="7" s="1"/>
  <c r="G327" i="7" s="1"/>
  <c r="G328" i="7" s="1"/>
  <c r="G329" i="7" s="1"/>
  <c r="G330" i="7" s="1"/>
  <c r="G331" i="7" s="1"/>
  <c r="G332" i="7" s="1"/>
  <c r="G333" i="7" s="1"/>
  <c r="G334" i="7" s="1"/>
  <c r="G335" i="7" s="1"/>
  <c r="G336" i="7" s="1"/>
  <c r="G337" i="7" s="1"/>
  <c r="G338" i="7" s="1"/>
  <c r="G339" i="7" s="1"/>
  <c r="G340" i="7" s="1"/>
  <c r="G341" i="7" s="1"/>
  <c r="G342" i="7" s="1"/>
  <c r="G343" i="7" s="1"/>
  <c r="G344" i="7" s="1"/>
  <c r="G345" i="7" s="1"/>
  <c r="G346" i="7" s="1"/>
  <c r="G347" i="7" s="1"/>
  <c r="G348" i="7" s="1"/>
  <c r="G349" i="7" s="1"/>
  <c r="G350" i="7" s="1"/>
  <c r="G351" i="7" s="1"/>
  <c r="G352" i="7" s="1"/>
  <c r="G353" i="7" s="1"/>
  <c r="G354" i="7" s="1"/>
  <c r="G355" i="7" s="1"/>
  <c r="G356" i="7" s="1"/>
  <c r="G357" i="7" s="1"/>
  <c r="G358" i="7" s="1"/>
  <c r="G359" i="7" s="1"/>
  <c r="G360" i="7" s="1"/>
  <c r="G361" i="7" s="1"/>
  <c r="G362" i="7" s="1"/>
  <c r="G363" i="7" s="1"/>
  <c r="G364" i="7" s="1"/>
  <c r="G365" i="7" s="1"/>
  <c r="G366" i="7" s="1"/>
  <c r="G367" i="7" s="1"/>
  <c r="G368" i="7" s="1"/>
  <c r="G369" i="7" s="1"/>
  <c r="G370" i="7" s="1"/>
  <c r="G371" i="7" s="1"/>
  <c r="G372" i="7" s="1"/>
  <c r="G373" i="7" s="1"/>
  <c r="G374" i="7" s="1"/>
  <c r="G375" i="7" s="1"/>
  <c r="G376" i="7" s="1"/>
  <c r="G377" i="7" s="1"/>
  <c r="G378" i="7" s="1"/>
  <c r="G379" i="7" s="1"/>
  <c r="G380" i="7" s="1"/>
  <c r="G381" i="7" s="1"/>
  <c r="G382" i="7" s="1"/>
  <c r="G383" i="7" s="1"/>
  <c r="G384" i="7" s="1"/>
  <c r="G385" i="7" s="1"/>
  <c r="G386" i="7" s="1"/>
  <c r="G387" i="7" s="1"/>
  <c r="G388" i="7" s="1"/>
  <c r="G389" i="7" s="1"/>
  <c r="G390" i="7" s="1"/>
  <c r="G391" i="7" s="1"/>
  <c r="G392" i="7" s="1"/>
  <c r="G393" i="7" s="1"/>
  <c r="G394" i="7" s="1"/>
  <c r="G395" i="7" s="1"/>
  <c r="G396" i="7" s="1"/>
  <c r="G397" i="7" s="1"/>
  <c r="G398" i="7" s="1"/>
  <c r="G399" i="7" s="1"/>
  <c r="G400" i="7" s="1"/>
  <c r="G401" i="7" s="1"/>
  <c r="G402" i="7" s="1"/>
  <c r="G403" i="7" s="1"/>
  <c r="G404" i="7" s="1"/>
  <c r="G405" i="7" s="1"/>
  <c r="G406" i="7" s="1"/>
  <c r="G407" i="7" s="1"/>
  <c r="G408" i="7" s="1"/>
  <c r="G409" i="7" s="1"/>
  <c r="G410" i="7" s="1"/>
  <c r="G411" i="7" s="1"/>
  <c r="G412" i="7" s="1"/>
  <c r="G413" i="7" s="1"/>
  <c r="G414" i="7" s="1"/>
  <c r="G415" i="7" s="1"/>
  <c r="G416" i="7" s="1"/>
  <c r="G417" i="7" s="1"/>
  <c r="G418" i="7" s="1"/>
  <c r="G419" i="7" s="1"/>
  <c r="G420" i="7" s="1"/>
  <c r="G421" i="7" s="1"/>
  <c r="G422" i="7" s="1"/>
  <c r="G423" i="7" s="1"/>
  <c r="G424" i="7" s="1"/>
  <c r="G425" i="7" s="1"/>
  <c r="G426" i="7" s="1"/>
  <c r="G427" i="7" s="1"/>
  <c r="G428" i="7" s="1"/>
  <c r="G429" i="7" s="1"/>
  <c r="G430" i="7" s="1"/>
  <c r="G431" i="7" s="1"/>
  <c r="G432" i="7" s="1"/>
  <c r="G433" i="7" s="1"/>
  <c r="G434" i="7" s="1"/>
  <c r="G435" i="7" s="1"/>
  <c r="G436" i="7" s="1"/>
  <c r="G437" i="7" s="1"/>
  <c r="G438" i="7" s="1"/>
  <c r="G439" i="7" s="1"/>
  <c r="G440" i="7" s="1"/>
  <c r="G441" i="7" s="1"/>
  <c r="G442" i="7" s="1"/>
  <c r="G443" i="7" s="1"/>
  <c r="G444" i="7" s="1"/>
  <c r="G445" i="7" s="1"/>
  <c r="G446" i="7" s="1"/>
  <c r="G447" i="7" s="1"/>
  <c r="G448" i="7" s="1"/>
  <c r="G449" i="7" s="1"/>
  <c r="G450" i="7" s="1"/>
  <c r="G451" i="7" s="1"/>
  <c r="G452" i="7" s="1"/>
  <c r="G453" i="7" s="1"/>
  <c r="G454" i="7" s="1"/>
  <c r="G455" i="7" s="1"/>
  <c r="G456" i="7" s="1"/>
  <c r="G457" i="7" s="1"/>
  <c r="G458" i="7" s="1"/>
  <c r="G459" i="7" s="1"/>
  <c r="G460" i="7" s="1"/>
  <c r="G461" i="7" s="1"/>
  <c r="G462" i="7" s="1"/>
  <c r="G463" i="7" s="1"/>
  <c r="G464" i="7" s="1"/>
  <c r="G465" i="7" s="1"/>
  <c r="G466" i="7" s="1"/>
  <c r="G467" i="7" s="1"/>
  <c r="G468" i="7" s="1"/>
  <c r="G469" i="7" s="1"/>
  <c r="G470" i="7" s="1"/>
  <c r="G471" i="7" s="1"/>
  <c r="G472" i="7" s="1"/>
  <c r="G473" i="7" s="1"/>
  <c r="G474" i="7" s="1"/>
  <c r="G475" i="7" s="1"/>
  <c r="G476" i="7" s="1"/>
  <c r="G477" i="7" s="1"/>
  <c r="G478" i="7" s="1"/>
  <c r="G479" i="7" s="1"/>
  <c r="G480" i="7" s="1"/>
  <c r="G481" i="7" s="1"/>
  <c r="G482" i="7" s="1"/>
  <c r="G483" i="7" s="1"/>
  <c r="G484" i="7" s="1"/>
  <c r="G485" i="7" s="1"/>
  <c r="G486" i="7" s="1"/>
  <c r="G487" i="7" s="1"/>
  <c r="G488" i="7" s="1"/>
  <c r="G489" i="7" s="1"/>
  <c r="G490" i="7" s="1"/>
  <c r="G491" i="7" s="1"/>
  <c r="G492" i="7" s="1"/>
  <c r="G493" i="7" s="1"/>
  <c r="G494" i="7" s="1"/>
  <c r="G495" i="7" s="1"/>
  <c r="G496" i="7" s="1"/>
  <c r="G497" i="7" s="1"/>
  <c r="G498" i="7" s="1"/>
  <c r="G499" i="7" s="1"/>
  <c r="G500" i="7" s="1"/>
  <c r="G501" i="7" s="1"/>
  <c r="G502" i="7" s="1"/>
  <c r="G503" i="7" s="1"/>
  <c r="G504" i="7" s="1"/>
  <c r="G505" i="7" s="1"/>
  <c r="G506" i="7" s="1"/>
  <c r="G507" i="7" s="1"/>
  <c r="G508" i="7" s="1"/>
  <c r="G509" i="7" s="1"/>
  <c r="G510" i="7" s="1"/>
  <c r="G511" i="7" s="1"/>
  <c r="G512" i="7" s="1"/>
  <c r="G513" i="7" s="1"/>
  <c r="G514" i="7" s="1"/>
  <c r="G515" i="7" s="1"/>
  <c r="G516" i="7" s="1"/>
  <c r="G517" i="7" s="1"/>
  <c r="G518" i="7" s="1"/>
  <c r="G519" i="7" s="1"/>
  <c r="G520" i="7" s="1"/>
  <c r="G521" i="7" s="1"/>
  <c r="G522" i="7" s="1"/>
  <c r="G523" i="7" s="1"/>
  <c r="G524" i="7" s="1"/>
  <c r="G525" i="7" s="1"/>
  <c r="G526" i="7" s="1"/>
  <c r="G527" i="7" s="1"/>
  <c r="G528" i="7" s="1"/>
  <c r="G529" i="7" s="1"/>
  <c r="G530" i="7" s="1"/>
  <c r="G531" i="7" s="1"/>
  <c r="G532" i="7" s="1"/>
  <c r="G533" i="7" s="1"/>
  <c r="G534" i="7" s="1"/>
  <c r="G535" i="7" s="1"/>
  <c r="G536" i="7" s="1"/>
  <c r="G537" i="7" s="1"/>
  <c r="G538" i="7" s="1"/>
  <c r="G539" i="7" s="1"/>
  <c r="G540" i="7" s="1"/>
  <c r="G541" i="7" s="1"/>
  <c r="G542" i="7" s="1"/>
  <c r="G543" i="7" s="1"/>
  <c r="G544" i="7" s="1"/>
  <c r="G545" i="7" s="1"/>
  <c r="G546" i="7" s="1"/>
  <c r="G547" i="7" s="1"/>
  <c r="G548" i="7" s="1"/>
  <c r="G549" i="7" s="1"/>
  <c r="G550" i="7" s="1"/>
  <c r="G551" i="7" s="1"/>
  <c r="G552" i="7" s="1"/>
  <c r="G553" i="7" s="1"/>
  <c r="G554" i="7" s="1"/>
  <c r="G555" i="7" s="1"/>
  <c r="G556" i="7" s="1"/>
  <c r="G557" i="7" s="1"/>
  <c r="G558" i="7" s="1"/>
  <c r="G559" i="7" s="1"/>
  <c r="G560" i="7" s="1"/>
  <c r="G561" i="7" s="1"/>
  <c r="G562" i="7" s="1"/>
  <c r="G563" i="7" s="1"/>
  <c r="G564" i="7" s="1"/>
  <c r="G565" i="7" s="1"/>
  <c r="G566" i="7" s="1"/>
  <c r="G567" i="7" s="1"/>
  <c r="G568" i="7" s="1"/>
  <c r="G569" i="7" s="1"/>
  <c r="G570" i="7" s="1"/>
  <c r="G571" i="7" s="1"/>
  <c r="G572" i="7" s="1"/>
  <c r="G573" i="7" s="1"/>
  <c r="G574" i="7" s="1"/>
  <c r="G575" i="7" s="1"/>
  <c r="G576" i="7" s="1"/>
  <c r="G577" i="7" s="1"/>
  <c r="G578" i="7" s="1"/>
  <c r="G579" i="7" s="1"/>
  <c r="G580" i="7" s="1"/>
  <c r="G581" i="7" s="1"/>
  <c r="G582" i="7" s="1"/>
  <c r="G583" i="7" s="1"/>
  <c r="G584" i="7" s="1"/>
  <c r="G585" i="7" s="1"/>
  <c r="G586" i="7" s="1"/>
  <c r="G587" i="7" s="1"/>
  <c r="G588" i="7" s="1"/>
  <c r="G589" i="7" s="1"/>
  <c r="G590" i="7" s="1"/>
  <c r="G591" i="7" s="1"/>
  <c r="G592" i="7" s="1"/>
  <c r="G593" i="7" s="1"/>
  <c r="G594" i="7" s="1"/>
  <c r="G595" i="7" s="1"/>
  <c r="G596" i="7" s="1"/>
  <c r="G597" i="7" s="1"/>
  <c r="G598" i="7" s="1"/>
  <c r="G599" i="7" s="1"/>
  <c r="G600" i="7" s="1"/>
  <c r="G601" i="7" s="1"/>
  <c r="G602" i="7" s="1"/>
  <c r="G603" i="7" s="1"/>
  <c r="G604" i="7" s="1"/>
  <c r="G605" i="7" s="1"/>
  <c r="G606" i="7" s="1"/>
  <c r="G607" i="7" s="1"/>
  <c r="G608" i="7" s="1"/>
  <c r="G609" i="7" s="1"/>
  <c r="G610" i="7" s="1"/>
  <c r="G611" i="7" s="1"/>
  <c r="G612" i="7" s="1"/>
  <c r="G613" i="7" s="1"/>
  <c r="G614" i="7" s="1"/>
  <c r="G615" i="7" s="1"/>
  <c r="G616" i="7" s="1"/>
  <c r="G617" i="7" s="1"/>
  <c r="G618" i="7" s="1"/>
  <c r="G619" i="7" s="1"/>
  <c r="G620" i="7" s="1"/>
  <c r="G621" i="7" s="1"/>
  <c r="G622" i="7" s="1"/>
  <c r="G623" i="7" s="1"/>
  <c r="G624" i="7" s="1"/>
  <c r="G625" i="7" s="1"/>
  <c r="G626" i="7" s="1"/>
  <c r="G627" i="7" s="1"/>
  <c r="G628" i="7" s="1"/>
  <c r="G629" i="7" s="1"/>
  <c r="G630" i="7" s="1"/>
  <c r="G631" i="7" s="1"/>
  <c r="G632" i="7" s="1"/>
  <c r="G633" i="7" s="1"/>
  <c r="G634" i="7" s="1"/>
  <c r="G635" i="7" s="1"/>
  <c r="G636" i="7" s="1"/>
  <c r="G637" i="7" s="1"/>
  <c r="G638" i="7" s="1"/>
  <c r="G639" i="7" s="1"/>
  <c r="G640" i="7" s="1"/>
  <c r="G641" i="7" s="1"/>
  <c r="G642" i="7" s="1"/>
  <c r="G643" i="7" s="1"/>
  <c r="G644" i="7" s="1"/>
  <c r="G645" i="7" s="1"/>
  <c r="G646" i="7" s="1"/>
  <c r="G647" i="7" s="1"/>
  <c r="G648" i="7" s="1"/>
  <c r="G649" i="7" s="1"/>
  <c r="G650" i="7" s="1"/>
  <c r="G651" i="7" s="1"/>
  <c r="G652" i="7" s="1"/>
  <c r="G653" i="7" s="1"/>
  <c r="G654" i="7" s="1"/>
  <c r="G655" i="7" s="1"/>
  <c r="G656" i="7" s="1"/>
  <c r="G657" i="7" s="1"/>
  <c r="G658" i="7" s="1"/>
  <c r="G659" i="7" s="1"/>
  <c r="G660" i="7" s="1"/>
  <c r="G661" i="7" s="1"/>
  <c r="G662" i="7" s="1"/>
  <c r="G663" i="7" s="1"/>
  <c r="G664" i="7" s="1"/>
  <c r="G665" i="7" s="1"/>
  <c r="G666" i="7" s="1"/>
  <c r="G667" i="7" s="1"/>
  <c r="G668" i="7" s="1"/>
  <c r="G669" i="7" s="1"/>
  <c r="G670" i="7" s="1"/>
  <c r="G671" i="7" s="1"/>
  <c r="G672" i="7" s="1"/>
  <c r="G673" i="7" s="1"/>
  <c r="G674" i="7" s="1"/>
  <c r="G675" i="7" s="1"/>
  <c r="G676" i="7" s="1"/>
  <c r="G677" i="7" s="1"/>
  <c r="G678" i="7" s="1"/>
  <c r="G679" i="7" s="1"/>
  <c r="G680" i="7" s="1"/>
  <c r="G681" i="7" s="1"/>
  <c r="G682" i="7" s="1"/>
  <c r="G683" i="7" s="1"/>
  <c r="G684" i="7" s="1"/>
  <c r="G685" i="7" s="1"/>
  <c r="G686" i="7" s="1"/>
  <c r="G687" i="7" s="1"/>
  <c r="G688" i="7" s="1"/>
  <c r="G689" i="7" s="1"/>
  <c r="G690" i="7" s="1"/>
  <c r="G691" i="7" s="1"/>
  <c r="G692" i="7" s="1"/>
  <c r="G693" i="7" s="1"/>
  <c r="G694" i="7" s="1"/>
  <c r="G695" i="7" s="1"/>
  <c r="G696" i="7" s="1"/>
  <c r="G697" i="7" s="1"/>
  <c r="G698" i="7" s="1"/>
  <c r="G699" i="7" s="1"/>
  <c r="G700" i="7" s="1"/>
  <c r="G701" i="7" s="1"/>
  <c r="G702" i="7" s="1"/>
  <c r="G703" i="7" s="1"/>
  <c r="G704" i="7" s="1"/>
  <c r="G705" i="7" s="1"/>
  <c r="G706" i="7" s="1"/>
  <c r="G707" i="7" s="1"/>
  <c r="G708" i="7" s="1"/>
  <c r="G709" i="7" s="1"/>
  <c r="G710" i="7" s="1"/>
  <c r="G711" i="7" s="1"/>
  <c r="G712" i="7" s="1"/>
  <c r="G713" i="7" s="1"/>
  <c r="G714" i="7" s="1"/>
  <c r="G715" i="7" s="1"/>
  <c r="G716" i="7" s="1"/>
  <c r="G717" i="7" s="1"/>
  <c r="G718" i="7" s="1"/>
  <c r="G719" i="7" s="1"/>
  <c r="G720" i="7" s="1"/>
  <c r="G721" i="7" s="1"/>
  <c r="G722" i="7" s="1"/>
  <c r="G723" i="7" s="1"/>
  <c r="G724" i="7" s="1"/>
  <c r="I12" i="3"/>
  <c r="H12" i="3" s="1"/>
  <c r="J12" i="3" s="1"/>
  <c r="E13" i="3" s="1"/>
  <c r="I13" i="3" s="1"/>
  <c r="H13" i="3" l="1"/>
  <c r="J13" i="3" l="1"/>
  <c r="E14" i="3" s="1"/>
  <c r="I14" i="3" l="1"/>
  <c r="H14" i="3" l="1"/>
  <c r="J14" i="3" l="1"/>
  <c r="E15" i="3" s="1"/>
  <c r="I15" i="3" l="1"/>
  <c r="H15" i="3" l="1"/>
  <c r="J15" i="3" l="1"/>
  <c r="E16" i="3" s="1"/>
  <c r="I16" i="3" l="1"/>
  <c r="H16" i="3" l="1"/>
  <c r="J16" i="3" l="1"/>
  <c r="E17" i="3" s="1"/>
  <c r="I17" i="3" l="1"/>
  <c r="H17" i="3" s="1"/>
  <c r="J17" i="3" s="1"/>
  <c r="E18" i="3" s="1"/>
  <c r="I18" i="3" l="1"/>
  <c r="H18" i="3" s="1"/>
  <c r="J18" i="3" s="1"/>
  <c r="E19" i="3" s="1"/>
  <c r="I19" i="3" l="1"/>
  <c r="H19" i="3" s="1"/>
  <c r="J19" i="3" s="1"/>
  <c r="E20" i="3" s="1"/>
  <c r="I20" i="3" l="1"/>
  <c r="H20" i="3" s="1"/>
  <c r="J20" i="3" s="1"/>
  <c r="E21" i="3" s="1"/>
  <c r="I21" i="3" l="1"/>
  <c r="H21" i="3" s="1"/>
  <c r="J21" i="3" s="1"/>
  <c r="E22" i="3" s="1"/>
  <c r="I22" i="3" s="1"/>
  <c r="H22" i="3" s="1"/>
  <c r="J22" i="3" s="1"/>
  <c r="E23" i="3" s="1"/>
  <c r="I23" i="3" l="1"/>
  <c r="H23" i="3" l="1"/>
  <c r="J23" i="3" l="1"/>
  <c r="E24" i="3" s="1"/>
  <c r="I24" i="3" l="1"/>
  <c r="H24" i="3" l="1"/>
  <c r="J24" i="3" l="1"/>
  <c r="E25" i="3" s="1"/>
  <c r="I25" i="3" s="1"/>
  <c r="H25" i="3" l="1"/>
  <c r="J25" i="3" l="1"/>
  <c r="E26" i="3" s="1"/>
  <c r="I26" i="3" l="1"/>
  <c r="H26" i="3" l="1"/>
  <c r="J26" i="3" l="1"/>
  <c r="E27" i="3" s="1"/>
  <c r="I27" i="3" l="1"/>
  <c r="H27" i="3" l="1"/>
  <c r="J27" i="3" l="1"/>
  <c r="E28" i="3" s="1"/>
  <c r="I28" i="3" l="1"/>
  <c r="H28" i="3" l="1"/>
  <c r="J28" i="3" l="1"/>
  <c r="E29" i="3" s="1"/>
  <c r="I29" i="3" s="1"/>
  <c r="H29" i="3" s="1"/>
  <c r="J29" i="3" s="1"/>
  <c r="E30" i="3" s="1"/>
  <c r="I30" i="3" l="1"/>
  <c r="H30" i="3" s="1"/>
  <c r="J30" i="3" s="1"/>
  <c r="E31" i="3" s="1"/>
  <c r="I31" i="3" l="1"/>
  <c r="H31" i="3" s="1"/>
  <c r="J31" i="3" s="1"/>
  <c r="E32" i="3" s="1"/>
  <c r="I32" i="3" l="1"/>
  <c r="H32" i="3" s="1"/>
  <c r="J32" i="3" s="1"/>
  <c r="E33" i="3" s="1"/>
  <c r="I33" i="3" l="1"/>
  <c r="H33" i="3" s="1"/>
  <c r="J33" i="3" s="1"/>
  <c r="E34" i="3" s="1"/>
  <c r="I34" i="3" l="1"/>
  <c r="H34" i="3" s="1"/>
  <c r="J34" i="3" s="1"/>
  <c r="E35" i="3" s="1"/>
  <c r="I35" i="3" l="1"/>
  <c r="H35" i="3" l="1"/>
  <c r="J35" i="3" l="1"/>
  <c r="E36" i="3" l="1"/>
  <c r="I36" i="3" s="1"/>
  <c r="H36" i="3" l="1"/>
  <c r="J36" i="3" l="1"/>
  <c r="E37" i="3" s="1"/>
  <c r="I37" i="3" s="1"/>
  <c r="H37" i="3" l="1"/>
  <c r="J37" i="3" l="1"/>
  <c r="E38" i="3" s="1"/>
  <c r="I38" i="3" s="1"/>
  <c r="H38" i="3" l="1"/>
  <c r="J38" i="3" l="1"/>
  <c r="E39" i="3" s="1"/>
  <c r="I39" i="3" s="1"/>
  <c r="H39" i="3" l="1"/>
  <c r="J39" i="3" l="1"/>
  <c r="E40" i="3" s="1"/>
  <c r="I40" i="3" s="1"/>
  <c r="H40" i="3" l="1"/>
  <c r="J40" i="3" l="1"/>
  <c r="E41" i="3" s="1"/>
  <c r="I41" i="3" s="1"/>
  <c r="H41" i="3" s="1"/>
  <c r="J41" i="3" s="1"/>
  <c r="E42" i="3" s="1"/>
  <c r="I42" i="3" l="1"/>
  <c r="H42" i="3" s="1"/>
  <c r="J42" i="3" s="1"/>
  <c r="E43" i="3" s="1"/>
  <c r="I43" i="3" l="1"/>
  <c r="H43" i="3" s="1"/>
  <c r="J43" i="3" s="1"/>
  <c r="E44" i="3" s="1"/>
  <c r="I44" i="3" l="1"/>
  <c r="H44" i="3" s="1"/>
  <c r="J44" i="3" s="1"/>
  <c r="E45" i="3" s="1"/>
  <c r="I45" i="3" l="1"/>
  <c r="H45" i="3" s="1"/>
  <c r="J45" i="3" s="1"/>
  <c r="E46" i="3" s="1"/>
  <c r="I46" i="3" l="1"/>
  <c r="H46" i="3" s="1"/>
  <c r="J46" i="3" s="1"/>
  <c r="E47" i="3" s="1"/>
  <c r="I47" i="3" l="1"/>
  <c r="H47" i="3" l="1"/>
  <c r="J47" i="3" l="1"/>
  <c r="E48" i="3" l="1"/>
  <c r="I764" i="1" s="1"/>
  <c r="I48" i="3" l="1"/>
  <c r="H48" i="3" l="1"/>
  <c r="J48" i="3" l="1"/>
  <c r="E49" i="3" s="1"/>
  <c r="I49" i="3" s="1"/>
  <c r="H49" i="3"/>
  <c r="J49" i="3" l="1"/>
  <c r="E50" i="3" s="1"/>
  <c r="I50" i="3" s="1"/>
  <c r="H50" i="3" l="1"/>
  <c r="J50" i="3" l="1"/>
  <c r="E51" i="3" s="1"/>
  <c r="I51" i="3" s="1"/>
  <c r="H51" i="3" l="1"/>
  <c r="J51" i="3" l="1"/>
  <c r="E52" i="3" s="1"/>
  <c r="I52" i="3" s="1"/>
  <c r="H52" i="3" l="1"/>
  <c r="J52" i="3" l="1"/>
  <c r="E53" i="3" s="1"/>
  <c r="I53" i="3" s="1"/>
  <c r="H53" i="3" s="1"/>
  <c r="J53" i="3" s="1"/>
  <c r="E54" i="3" s="1"/>
  <c r="I54" i="3" s="1"/>
  <c r="H54" i="3" s="1"/>
  <c r="J54" i="3" s="1"/>
  <c r="E57" i="3" l="1"/>
  <c r="E55" i="3"/>
  <c r="I55" i="3" s="1"/>
  <c r="H55" i="3" s="1"/>
  <c r="J55" i="3" s="1"/>
  <c r="E56" i="3" s="1"/>
  <c r="I56" i="3" l="1"/>
  <c r="H56" i="3" s="1"/>
  <c r="J56" i="3" s="1"/>
  <c r="I57" i="3"/>
  <c r="H57" i="3" s="1"/>
  <c r="J57" i="3" s="1"/>
  <c r="E58" i="3" s="1"/>
  <c r="I58" i="3" l="1"/>
  <c r="H58" i="3" s="1"/>
  <c r="J58" i="3" s="1"/>
  <c r="E59" i="3" s="1"/>
  <c r="I59" i="3" l="1"/>
  <c r="M59" i="3" s="1"/>
  <c r="H59" i="3" l="1"/>
  <c r="L59" i="3" l="1"/>
  <c r="N59" i="3" s="1"/>
  <c r="D772" i="1"/>
  <c r="J59" i="3"/>
  <c r="E60" i="3" s="1"/>
  <c r="I60" i="3" s="1"/>
  <c r="C772" i="1" l="1"/>
  <c r="H60" i="3"/>
  <c r="E772" i="1"/>
  <c r="J60" i="3" l="1"/>
  <c r="E61" i="3" s="1"/>
  <c r="I61" i="3" s="1"/>
  <c r="H61" i="3" l="1"/>
  <c r="J61" i="3" l="1"/>
  <c r="E62" i="3" s="1"/>
  <c r="I62" i="3" s="1"/>
  <c r="H62" i="3" l="1"/>
  <c r="J62" i="3" l="1"/>
  <c r="E63" i="3" s="1"/>
  <c r="I63" i="3" s="1"/>
  <c r="H63" i="3" l="1"/>
  <c r="J63" i="3" l="1"/>
  <c r="E64" i="3" s="1"/>
  <c r="I64" i="3" s="1"/>
  <c r="H64" i="3" l="1"/>
  <c r="J64" i="3" l="1"/>
  <c r="E65" i="3" s="1"/>
  <c r="I65" i="3" s="1"/>
  <c r="H65" i="3" s="1"/>
  <c r="J65" i="3" s="1"/>
  <c r="E66" i="3" s="1"/>
  <c r="I66" i="3" l="1"/>
  <c r="H66" i="3" s="1"/>
  <c r="J66" i="3" s="1"/>
  <c r="E67" i="3" s="1"/>
  <c r="I67" i="3" l="1"/>
  <c r="H67" i="3" s="1"/>
  <c r="J67" i="3" s="1"/>
  <c r="E68" i="3" s="1"/>
  <c r="I68" i="3" l="1"/>
  <c r="H68" i="3" s="1"/>
  <c r="J68" i="3" s="1"/>
  <c r="E69" i="3" s="1"/>
  <c r="I69" i="3" l="1"/>
  <c r="H69" i="3" s="1"/>
  <c r="J69" i="3" s="1"/>
  <c r="E70" i="3" s="1"/>
  <c r="I70" i="3" l="1"/>
  <c r="H70" i="3" s="1"/>
  <c r="J70" i="3" s="1"/>
  <c r="E71" i="3" s="1"/>
  <c r="I71" i="3" l="1"/>
  <c r="M71" i="3" s="1"/>
  <c r="H71" i="3" l="1"/>
  <c r="L71" i="3" s="1"/>
  <c r="N71" i="3" s="1"/>
  <c r="D773" i="1" l="1"/>
  <c r="C773" i="1"/>
  <c r="J71" i="3"/>
  <c r="E72" i="3" s="1"/>
  <c r="I72" i="3" s="1"/>
  <c r="E773" i="1" l="1"/>
  <c r="H72" i="3"/>
  <c r="J72" i="3" l="1"/>
  <c r="E73" i="3" s="1"/>
  <c r="I73" i="3" s="1"/>
  <c r="H73" i="3" l="1"/>
  <c r="J73" i="3" l="1"/>
  <c r="E74" i="3" s="1"/>
  <c r="I74" i="3" l="1"/>
  <c r="H74" i="3" l="1"/>
  <c r="J74" i="3" l="1"/>
  <c r="E75" i="3" s="1"/>
  <c r="I75" i="3" l="1"/>
  <c r="H75" i="3" l="1"/>
  <c r="J75" i="3" l="1"/>
  <c r="E76" i="3" s="1"/>
  <c r="I76" i="3" l="1"/>
  <c r="H76" i="3" l="1"/>
  <c r="J76" i="3" l="1"/>
  <c r="E77" i="3" s="1"/>
  <c r="I77" i="3" l="1"/>
  <c r="H77" i="3" s="1"/>
  <c r="J77" i="3" s="1"/>
  <c r="E78" i="3" s="1"/>
  <c r="I78" i="3" l="1"/>
  <c r="H78" i="3" s="1"/>
  <c r="J78" i="3" l="1"/>
  <c r="E79" i="3" s="1"/>
  <c r="I79" i="3" l="1"/>
  <c r="H79" i="3" l="1"/>
  <c r="J79" i="3" l="1"/>
  <c r="E80" i="3" s="1"/>
  <c r="I80" i="3" l="1"/>
  <c r="H80" i="3" l="1"/>
  <c r="J80" i="3" l="1"/>
  <c r="E81" i="3" s="1"/>
  <c r="I81" i="3" l="1"/>
  <c r="H81" i="3" l="1"/>
  <c r="J81" i="3" l="1"/>
  <c r="E82" i="3" s="1"/>
  <c r="I82" i="3" l="1"/>
  <c r="H82" i="3" l="1"/>
  <c r="J82" i="3" l="1"/>
  <c r="E83" i="3" s="1"/>
  <c r="I83" i="3" l="1"/>
  <c r="M83" i="3" s="1"/>
  <c r="H83" i="3" l="1"/>
  <c r="L83" i="3" s="1"/>
  <c r="N83" i="3" s="1"/>
  <c r="D774" i="1" l="1"/>
  <c r="J83" i="3"/>
  <c r="E84" i="3" s="1"/>
  <c r="I84" i="3" l="1"/>
  <c r="C774" i="1"/>
  <c r="E774" i="1" l="1"/>
  <c r="H84" i="3"/>
  <c r="J84" i="3" l="1"/>
  <c r="E85" i="3" s="1"/>
  <c r="I85" i="3" l="1"/>
  <c r="H85" i="3" l="1"/>
  <c r="J85" i="3" l="1"/>
  <c r="E86" i="3" s="1"/>
  <c r="I86" i="3" l="1"/>
  <c r="H86" i="3" l="1"/>
  <c r="J86" i="3" l="1"/>
  <c r="E87" i="3" s="1"/>
  <c r="I87" i="3" l="1"/>
  <c r="H87" i="3" l="1"/>
  <c r="J87" i="3" l="1"/>
  <c r="E88" i="3" s="1"/>
  <c r="I88" i="3" l="1"/>
  <c r="H88" i="3" l="1"/>
  <c r="J88" i="3" l="1"/>
  <c r="E89" i="3" s="1"/>
  <c r="I89" i="3" s="1"/>
  <c r="H89" i="3" s="1"/>
  <c r="J89" i="3" s="1"/>
  <c r="E90" i="3" s="1"/>
  <c r="I90" i="3" s="1"/>
  <c r="H90" i="3" s="1"/>
  <c r="J90" i="3" s="1"/>
  <c r="E91" i="3" s="1"/>
  <c r="I91" i="3" s="1"/>
  <c r="H91" i="3" s="1"/>
  <c r="J91" i="3" s="1"/>
  <c r="E92" i="3" s="1"/>
  <c r="I92" i="3" s="1"/>
  <c r="H92" i="3" s="1"/>
  <c r="J92" i="3" s="1"/>
  <c r="E93" i="3" s="1"/>
  <c r="I93" i="3" s="1"/>
  <c r="H93" i="3" s="1"/>
  <c r="J93" i="3" s="1"/>
  <c r="E94" i="3" s="1"/>
  <c r="I94" i="3" s="1"/>
  <c r="H94" i="3" s="1"/>
  <c r="J94" i="3" s="1"/>
  <c r="E95" i="3" s="1"/>
  <c r="I95" i="3" l="1"/>
  <c r="M95" i="3" s="1"/>
  <c r="H95" i="3" l="1"/>
  <c r="L95" i="3" s="1"/>
  <c r="N95" i="3" s="1"/>
  <c r="D775" i="1" l="1"/>
  <c r="J95" i="3"/>
  <c r="E96" i="3" s="1"/>
  <c r="E775" i="1" l="1"/>
  <c r="I96" i="3"/>
  <c r="C775" i="1"/>
  <c r="H96" i="3" l="1"/>
  <c r="J96" i="3" l="1"/>
  <c r="E97" i="3" s="1"/>
  <c r="I97" i="3" l="1"/>
  <c r="H97" i="3" l="1"/>
  <c r="J97" i="3" l="1"/>
  <c r="E98" i="3" s="1"/>
  <c r="I98" i="3" l="1"/>
  <c r="H98" i="3" l="1"/>
  <c r="J98" i="3" l="1"/>
  <c r="E99" i="3" s="1"/>
  <c r="I99" i="3" l="1"/>
  <c r="H99" i="3" l="1"/>
  <c r="J99" i="3" l="1"/>
  <c r="E100" i="3" s="1"/>
  <c r="I100" i="3" l="1"/>
  <c r="H100" i="3" l="1"/>
  <c r="J100" i="3" l="1"/>
  <c r="E101" i="3" s="1"/>
  <c r="I101" i="3" l="1"/>
  <c r="H101" i="3" s="1"/>
  <c r="J101" i="3" s="1"/>
  <c r="E102" i="3" s="1"/>
  <c r="I102" i="3" l="1"/>
  <c r="H102" i="3" s="1"/>
  <c r="J102" i="3" s="1"/>
  <c r="E103" i="3" s="1"/>
  <c r="I103" i="3" l="1"/>
  <c r="H103" i="3" s="1"/>
  <c r="J103" i="3" s="1"/>
  <c r="E104" i="3" s="1"/>
  <c r="I104" i="3" l="1"/>
  <c r="H104" i="3" s="1"/>
  <c r="J104" i="3" s="1"/>
  <c r="E105" i="3" s="1"/>
  <c r="I105" i="3" s="1"/>
  <c r="H105" i="3" s="1"/>
  <c r="J105" i="3" s="1"/>
  <c r="E106" i="3" s="1"/>
  <c r="I106" i="3" s="1"/>
  <c r="H106" i="3" s="1"/>
  <c r="J106" i="3" s="1"/>
  <c r="E107" i="3" s="1"/>
  <c r="I107" i="3" l="1"/>
  <c r="M107" i="3" s="1"/>
  <c r="H107" i="3" l="1"/>
  <c r="L107" i="3" s="1"/>
  <c r="N107" i="3" s="1"/>
  <c r="D776" i="1" l="1"/>
  <c r="J107" i="3"/>
  <c r="E108" i="3" s="1"/>
  <c r="I108" i="3" l="1"/>
  <c r="C776" i="1"/>
  <c r="E776" i="1" l="1"/>
  <c r="H108" i="3"/>
  <c r="J108" i="3" l="1"/>
  <c r="E109" i="3" s="1"/>
  <c r="I109" i="3" l="1"/>
  <c r="H109" i="3" l="1"/>
  <c r="J109" i="3" l="1"/>
  <c r="E110" i="3" s="1"/>
  <c r="I110" i="3" l="1"/>
  <c r="H110" i="3" l="1"/>
  <c r="J110" i="3" l="1"/>
  <c r="E111" i="3" s="1"/>
  <c r="I111" i="3" l="1"/>
  <c r="H111" i="3" l="1"/>
  <c r="J111" i="3" l="1"/>
  <c r="E112" i="3" s="1"/>
  <c r="I112" i="3" l="1"/>
  <c r="H112" i="3" l="1"/>
  <c r="J112" i="3" l="1"/>
  <c r="E113" i="3" s="1"/>
  <c r="I113" i="3" s="1"/>
  <c r="H113" i="3" s="1"/>
  <c r="J113" i="3" s="1"/>
  <c r="E114" i="3" s="1"/>
  <c r="I114" i="3" s="1"/>
  <c r="H114" i="3" s="1"/>
  <c r="J114" i="3" s="1"/>
  <c r="E115" i="3" s="1"/>
  <c r="I115" i="3" s="1"/>
  <c r="H115" i="3" s="1"/>
  <c r="J115" i="3" s="1"/>
  <c r="E116" i="3" s="1"/>
  <c r="I116" i="3" s="1"/>
  <c r="H116" i="3" s="1"/>
  <c r="J116" i="3" s="1"/>
  <c r="E117" i="3" s="1"/>
  <c r="I117" i="3" s="1"/>
  <c r="H117" i="3" s="1"/>
  <c r="J117" i="3" s="1"/>
  <c r="E118" i="3" s="1"/>
  <c r="I118" i="3" s="1"/>
  <c r="H118" i="3" s="1"/>
  <c r="J118" i="3" s="1"/>
  <c r="E119" i="3" s="1"/>
  <c r="I119" i="3" l="1"/>
  <c r="M119" i="3" s="1"/>
  <c r="H119" i="3" l="1"/>
  <c r="L119" i="3" s="1"/>
  <c r="N119" i="3" s="1"/>
  <c r="J119" i="3" l="1"/>
  <c r="E120" i="3" s="1"/>
  <c r="I120" i="3" l="1"/>
  <c r="H120" i="3" l="1"/>
  <c r="J120" i="3" l="1"/>
  <c r="E121" i="3" s="1"/>
  <c r="I121" i="3" l="1"/>
  <c r="H121" i="3" l="1"/>
  <c r="J121" i="3" l="1"/>
  <c r="E122" i="3" s="1"/>
  <c r="I122" i="3" l="1"/>
  <c r="H122" i="3" l="1"/>
  <c r="J122" i="3" l="1"/>
  <c r="E123" i="3" s="1"/>
  <c r="I123" i="3" l="1"/>
  <c r="H123" i="3" l="1"/>
  <c r="J123" i="3" l="1"/>
  <c r="E124" i="3" s="1"/>
  <c r="I124" i="3" l="1"/>
  <c r="H124" i="3" l="1"/>
  <c r="J124" i="3" l="1"/>
  <c r="E125" i="3" s="1"/>
  <c r="I125" i="3" s="1"/>
  <c r="H125" i="3" s="1"/>
  <c r="J125" i="3" s="1"/>
  <c r="E126" i="3" s="1"/>
  <c r="I126" i="3" s="1"/>
  <c r="H126" i="3" s="1"/>
  <c r="J126" i="3" s="1"/>
  <c r="E127" i="3" s="1"/>
  <c r="I127" i="3" s="1"/>
  <c r="H127" i="3" s="1"/>
  <c r="J127" i="3" s="1"/>
  <c r="E128" i="3" s="1"/>
  <c r="I128" i="3" s="1"/>
  <c r="H128" i="3" s="1"/>
  <c r="J128" i="3" s="1"/>
  <c r="E129" i="3" s="1"/>
  <c r="I129" i="3" s="1"/>
  <c r="H129" i="3" s="1"/>
  <c r="J129" i="3" s="1"/>
  <c r="E130" i="3" s="1"/>
  <c r="I130" i="3" s="1"/>
  <c r="H130" i="3" s="1"/>
  <c r="J130" i="3" s="1"/>
  <c r="E131" i="3" s="1"/>
  <c r="I131" i="3" l="1"/>
  <c r="H131" i="3" l="1"/>
  <c r="J131" i="3" l="1"/>
  <c r="E132" i="3" s="1"/>
  <c r="I132" i="3" l="1"/>
  <c r="H132" i="3" l="1"/>
  <c r="J132" i="3" l="1"/>
  <c r="E133" i="3" s="1"/>
  <c r="I133" i="3" l="1"/>
  <c r="H133" i="3" l="1"/>
  <c r="J133" i="3" l="1"/>
  <c r="E134" i="3" s="1"/>
  <c r="I134" i="3" l="1"/>
  <c r="H134" i="3" l="1"/>
  <c r="J134" i="3" l="1"/>
  <c r="E135" i="3" s="1"/>
  <c r="I135" i="3" l="1"/>
  <c r="H135" i="3" l="1"/>
  <c r="J135" i="3" l="1"/>
  <c r="E136" i="3" s="1"/>
  <c r="I136" i="3" l="1"/>
  <c r="H136" i="3" l="1"/>
  <c r="J136" i="3" l="1"/>
  <c r="E137" i="3" s="1"/>
  <c r="I137" i="3" s="1"/>
  <c r="H137" i="3" s="1"/>
  <c r="J137" i="3" s="1"/>
  <c r="E138" i="3" s="1"/>
  <c r="I138" i="3" s="1"/>
  <c r="H138" i="3" s="1"/>
  <c r="J138" i="3" s="1"/>
  <c r="E139" i="3" s="1"/>
  <c r="I139" i="3" s="1"/>
  <c r="H139" i="3" s="1"/>
  <c r="J139" i="3" s="1"/>
  <c r="E140" i="3" s="1"/>
  <c r="I140" i="3" s="1"/>
  <c r="H140" i="3" s="1"/>
  <c r="J140" i="3" s="1"/>
  <c r="E141" i="3" s="1"/>
  <c r="I141" i="3" s="1"/>
  <c r="H141" i="3" s="1"/>
  <c r="J141" i="3" s="1"/>
  <c r="E142" i="3" s="1"/>
  <c r="I142" i="3" s="1"/>
  <c r="H142" i="3" s="1"/>
  <c r="J142" i="3" s="1"/>
  <c r="E143" i="3" s="1"/>
  <c r="I143" i="3" l="1"/>
  <c r="H143" i="3" l="1"/>
  <c r="J143" i="3" l="1"/>
  <c r="E144" i="3" s="1"/>
  <c r="I144" i="3" l="1"/>
  <c r="H144" i="3" l="1"/>
  <c r="J144" i="3" l="1"/>
  <c r="E145" i="3" s="1"/>
  <c r="I145" i="3" l="1"/>
  <c r="H145" i="3" l="1"/>
  <c r="J145" i="3" l="1"/>
  <c r="E146" i="3" s="1"/>
  <c r="I146" i="3" l="1"/>
  <c r="H146" i="3" l="1"/>
  <c r="J146" i="3" l="1"/>
  <c r="E147" i="3" s="1"/>
  <c r="I147" i="3" l="1"/>
  <c r="H147" i="3" l="1"/>
  <c r="J147" i="3" l="1"/>
  <c r="E148" i="3" s="1"/>
  <c r="I148" i="3" l="1"/>
  <c r="H148" i="3" l="1"/>
  <c r="J148" i="3" l="1"/>
  <c r="E149" i="3" s="1"/>
  <c r="I149" i="3" s="1"/>
  <c r="H149" i="3" s="1"/>
  <c r="J149" i="3" s="1"/>
  <c r="E150" i="3" s="1"/>
  <c r="I150" i="3" s="1"/>
  <c r="H150" i="3" s="1"/>
  <c r="J150" i="3" s="1"/>
  <c r="E151" i="3" s="1"/>
  <c r="I151" i="3" s="1"/>
  <c r="H151" i="3" s="1"/>
  <c r="J151" i="3" s="1"/>
  <c r="E152" i="3" s="1"/>
  <c r="I152" i="3" s="1"/>
  <c r="H152" i="3" s="1"/>
  <c r="J152" i="3" s="1"/>
  <c r="E153" i="3" s="1"/>
  <c r="I153" i="3" s="1"/>
  <c r="H153" i="3" s="1"/>
  <c r="J153" i="3" s="1"/>
  <c r="E154" i="3" s="1"/>
  <c r="I154" i="3" s="1"/>
  <c r="H154" i="3" s="1"/>
  <c r="J154" i="3" s="1"/>
  <c r="E155" i="3" s="1"/>
  <c r="I155" i="3" l="1"/>
  <c r="H155" i="3" l="1"/>
  <c r="J155" i="3" l="1"/>
  <c r="E156" i="3" s="1"/>
  <c r="I156" i="3" l="1"/>
  <c r="H156" i="3" l="1"/>
  <c r="J156" i="3" l="1"/>
  <c r="E157" i="3" s="1"/>
  <c r="I157" i="3" l="1"/>
  <c r="H157" i="3" l="1"/>
  <c r="J157" i="3" l="1"/>
  <c r="E158" i="3" s="1"/>
  <c r="I158" i="3" l="1"/>
  <c r="H158" i="3" l="1"/>
  <c r="J158" i="3" l="1"/>
  <c r="E159" i="3" s="1"/>
  <c r="I159" i="3" l="1"/>
  <c r="H159" i="3" l="1"/>
  <c r="J159" i="3" l="1"/>
  <c r="E160" i="3" s="1"/>
  <c r="I160" i="3" l="1"/>
  <c r="H160" i="3" l="1"/>
  <c r="J160" i="3" l="1"/>
  <c r="E161" i="3" s="1"/>
  <c r="I161" i="3" s="1"/>
  <c r="H161" i="3" s="1"/>
  <c r="J161" i="3" s="1"/>
  <c r="E162" i="3" s="1"/>
  <c r="I162" i="3" s="1"/>
  <c r="H162" i="3" s="1"/>
  <c r="J162" i="3" s="1"/>
  <c r="E163" i="3" s="1"/>
  <c r="I163" i="3" s="1"/>
  <c r="H163" i="3" s="1"/>
  <c r="J163" i="3" s="1"/>
  <c r="E164" i="3" s="1"/>
  <c r="I164" i="3" s="1"/>
  <c r="H164" i="3" s="1"/>
  <c r="J164" i="3" s="1"/>
  <c r="E165" i="3" s="1"/>
  <c r="I165" i="3" s="1"/>
  <c r="H165" i="3" s="1"/>
  <c r="J165" i="3" s="1"/>
  <c r="E166" i="3" s="1"/>
  <c r="I166" i="3" s="1"/>
  <c r="H166" i="3" s="1"/>
  <c r="J166" i="3" s="1"/>
  <c r="E167" i="3" s="1"/>
  <c r="I167" i="3" l="1"/>
  <c r="H167" i="3" l="1"/>
  <c r="D777" i="1" l="1"/>
  <c r="C777" i="1"/>
  <c r="J167" i="3"/>
  <c r="E168" i="3" s="1"/>
  <c r="I168" i="3" l="1"/>
  <c r="E777" i="1"/>
  <c r="H168" i="3" l="1"/>
  <c r="J168" i="3" l="1"/>
  <c r="E169" i="3" s="1"/>
  <c r="I169" i="3" l="1"/>
  <c r="H169" i="3" l="1"/>
  <c r="J169" i="3" l="1"/>
  <c r="E170" i="3" s="1"/>
  <c r="I170" i="3" l="1"/>
  <c r="H170" i="3" l="1"/>
  <c r="J170" i="3" l="1"/>
  <c r="E171" i="3" s="1"/>
  <c r="I171" i="3" l="1"/>
  <c r="H171" i="3" l="1"/>
  <c r="J171" i="3" l="1"/>
  <c r="E172" i="3" s="1"/>
  <c r="I172" i="3" l="1"/>
  <c r="H172" i="3" l="1"/>
  <c r="J172" i="3" l="1"/>
  <c r="E173" i="3" s="1"/>
  <c r="I173" i="3" s="1"/>
  <c r="H173" i="3" s="1"/>
  <c r="J173" i="3" s="1"/>
  <c r="E174" i="3" s="1"/>
  <c r="I174" i="3" s="1"/>
  <c r="H174" i="3" s="1"/>
  <c r="J174" i="3" s="1"/>
  <c r="E175" i="3" s="1"/>
  <c r="I175" i="3" s="1"/>
  <c r="H175" i="3" s="1"/>
  <c r="J175" i="3" s="1"/>
  <c r="E176" i="3" s="1"/>
  <c r="I176" i="3" s="1"/>
  <c r="H176" i="3" s="1"/>
  <c r="J176" i="3" s="1"/>
  <c r="E177" i="3" s="1"/>
  <c r="I177" i="3" s="1"/>
  <c r="H177" i="3" s="1"/>
  <c r="J177" i="3" s="1"/>
  <c r="E178" i="3" s="1"/>
  <c r="I178" i="3" s="1"/>
  <c r="H178" i="3" s="1"/>
  <c r="J178" i="3" s="1"/>
  <c r="E179" i="3" s="1"/>
  <c r="I179" i="3" l="1"/>
  <c r="M179" i="3" s="1"/>
  <c r="H179" i="3" l="1"/>
  <c r="L179" i="3" s="1"/>
  <c r="N179" i="3" s="1"/>
  <c r="J179" i="3" l="1"/>
  <c r="E180" i="3" s="1"/>
  <c r="I180" i="3" l="1"/>
  <c r="H180" i="3" l="1"/>
  <c r="J180" i="3" l="1"/>
  <c r="E181" i="3" s="1"/>
  <c r="I181" i="3" l="1"/>
  <c r="H181" i="3" l="1"/>
  <c r="J181" i="3" l="1"/>
  <c r="E182" i="3" s="1"/>
  <c r="I182" i="3" l="1"/>
  <c r="H182" i="3" l="1"/>
  <c r="J182" i="3" l="1"/>
  <c r="E183" i="3" s="1"/>
  <c r="I183" i="3" l="1"/>
  <c r="H183" i="3" l="1"/>
  <c r="J183" i="3" l="1"/>
  <c r="E184" i="3" s="1"/>
  <c r="I184" i="3" l="1"/>
  <c r="H184" i="3" l="1"/>
  <c r="J184" i="3" l="1"/>
  <c r="E185" i="3" s="1"/>
  <c r="I185" i="3" s="1"/>
  <c r="H185" i="3" s="1"/>
  <c r="J185" i="3" s="1"/>
  <c r="E186" i="3" s="1"/>
  <c r="I186" i="3" s="1"/>
  <c r="H186" i="3" s="1"/>
  <c r="J186" i="3" s="1"/>
  <c r="E187" i="3" s="1"/>
  <c r="I187" i="3" s="1"/>
  <c r="H187" i="3" s="1"/>
  <c r="J187" i="3" s="1"/>
  <c r="E188" i="3" s="1"/>
  <c r="I188" i="3" s="1"/>
  <c r="H188" i="3" s="1"/>
  <c r="J188" i="3" s="1"/>
  <c r="E189" i="3" s="1"/>
  <c r="I189" i="3" s="1"/>
  <c r="H189" i="3" s="1"/>
  <c r="J189" i="3" s="1"/>
  <c r="E190" i="3" s="1"/>
  <c r="I190" i="3" s="1"/>
  <c r="H190" i="3" s="1"/>
  <c r="J190" i="3" s="1"/>
  <c r="E191" i="3" s="1"/>
  <c r="I191" i="3" l="1"/>
  <c r="H191" i="3" l="1"/>
  <c r="J191" i="3" l="1"/>
  <c r="E192" i="3" s="1"/>
  <c r="I192" i="3" l="1"/>
  <c r="H192" i="3" l="1"/>
  <c r="J192" i="3" l="1"/>
  <c r="E193" i="3" s="1"/>
  <c r="I193" i="3" l="1"/>
  <c r="H193" i="3" l="1"/>
  <c r="J193" i="3" l="1"/>
  <c r="E194" i="3" s="1"/>
  <c r="I194" i="3" l="1"/>
  <c r="H194" i="3" l="1"/>
  <c r="J194" i="3" l="1"/>
  <c r="E195" i="3" s="1"/>
  <c r="I195" i="3" l="1"/>
  <c r="H195" i="3" l="1"/>
  <c r="J195" i="3" l="1"/>
  <c r="E196" i="3" s="1"/>
  <c r="I196" i="3" l="1"/>
  <c r="H196" i="3" l="1"/>
  <c r="J196" i="3" l="1"/>
  <c r="E197" i="3" s="1"/>
  <c r="I197" i="3" s="1"/>
  <c r="H197" i="3" s="1"/>
  <c r="J197" i="3" s="1"/>
  <c r="E198" i="3" s="1"/>
  <c r="I198" i="3" s="1"/>
  <c r="H198" i="3" s="1"/>
  <c r="J198" i="3" s="1"/>
  <c r="E199" i="3" s="1"/>
  <c r="I199" i="3" s="1"/>
  <c r="H199" i="3" s="1"/>
  <c r="J199" i="3" s="1"/>
  <c r="E200" i="3" s="1"/>
  <c r="I200" i="3" s="1"/>
  <c r="H200" i="3" s="1"/>
  <c r="J200" i="3" s="1"/>
  <c r="E201" i="3" s="1"/>
  <c r="I201" i="3" s="1"/>
  <c r="H201" i="3" s="1"/>
  <c r="J201" i="3" s="1"/>
  <c r="E202" i="3" s="1"/>
  <c r="I202" i="3" s="1"/>
  <c r="H202" i="3" s="1"/>
  <c r="J202" i="3" s="1"/>
  <c r="E203" i="3" s="1"/>
  <c r="I203" i="3" l="1"/>
  <c r="H203" i="3" l="1"/>
  <c r="J203" i="3" l="1"/>
  <c r="E204" i="3" s="1"/>
  <c r="I204" i="3" l="1"/>
  <c r="H204" i="3" l="1"/>
  <c r="J204" i="3" l="1"/>
  <c r="E205" i="3" s="1"/>
  <c r="I205" i="3" l="1"/>
  <c r="H205" i="3" l="1"/>
  <c r="J205" i="3" l="1"/>
  <c r="E206" i="3" s="1"/>
  <c r="I206" i="3" l="1"/>
  <c r="H206" i="3" l="1"/>
  <c r="J206" i="3" l="1"/>
  <c r="E207" i="3" s="1"/>
  <c r="I207" i="3" l="1"/>
  <c r="H207" i="3" l="1"/>
  <c r="J207" i="3" l="1"/>
  <c r="E208" i="3" s="1"/>
  <c r="I208" i="3" l="1"/>
  <c r="H208" i="3" l="1"/>
  <c r="J208" i="3" l="1"/>
  <c r="E209" i="3" s="1"/>
  <c r="I209" i="3" s="1"/>
  <c r="H209" i="3" s="1"/>
  <c r="J209" i="3" s="1"/>
  <c r="E210" i="3" s="1"/>
  <c r="I210" i="3" s="1"/>
  <c r="H210" i="3" s="1"/>
  <c r="J210" i="3" s="1"/>
  <c r="E211" i="3" s="1"/>
  <c r="I211" i="3" s="1"/>
  <c r="H211" i="3" s="1"/>
  <c r="J211" i="3" s="1"/>
  <c r="E212" i="3" s="1"/>
  <c r="I212" i="3" s="1"/>
  <c r="H212" i="3" s="1"/>
  <c r="J212" i="3" s="1"/>
  <c r="E213" i="3" s="1"/>
  <c r="I213" i="3" s="1"/>
  <c r="H213" i="3" s="1"/>
  <c r="J213" i="3" s="1"/>
  <c r="E214" i="3" s="1"/>
  <c r="I214" i="3" s="1"/>
  <c r="H214" i="3" s="1"/>
  <c r="J214" i="3" s="1"/>
  <c r="E215" i="3" s="1"/>
  <c r="I215" i="3" l="1"/>
  <c r="H215" i="3" l="1"/>
  <c r="J215" i="3" l="1"/>
  <c r="E216" i="3" s="1"/>
  <c r="I216" i="3" l="1"/>
  <c r="H216" i="3" l="1"/>
  <c r="J216" i="3" l="1"/>
  <c r="E217" i="3" s="1"/>
  <c r="I217" i="3" l="1"/>
  <c r="H217" i="3" l="1"/>
  <c r="J217" i="3" l="1"/>
  <c r="E218" i="3" s="1"/>
  <c r="I218" i="3" l="1"/>
  <c r="H218" i="3" l="1"/>
  <c r="J218" i="3" l="1"/>
  <c r="E219" i="3" s="1"/>
  <c r="I219" i="3" l="1"/>
  <c r="H219" i="3" l="1"/>
  <c r="J219" i="3" l="1"/>
  <c r="E220" i="3" s="1"/>
  <c r="I220" i="3" l="1"/>
  <c r="H220" i="3" l="1"/>
  <c r="J220" i="3" l="1"/>
  <c r="E221" i="3" s="1"/>
  <c r="I221" i="3" s="1"/>
  <c r="H221" i="3" s="1"/>
  <c r="J221" i="3" s="1"/>
  <c r="E222" i="3" s="1"/>
  <c r="I222" i="3" s="1"/>
  <c r="H222" i="3" s="1"/>
  <c r="J222" i="3" s="1"/>
  <c r="E223" i="3" s="1"/>
  <c r="I223" i="3" s="1"/>
  <c r="H223" i="3" s="1"/>
  <c r="J223" i="3" s="1"/>
  <c r="E224" i="3" s="1"/>
  <c r="I224" i="3" s="1"/>
  <c r="H224" i="3" s="1"/>
  <c r="J224" i="3" s="1"/>
  <c r="E225" i="3" s="1"/>
  <c r="I225" i="3" s="1"/>
  <c r="H225" i="3" s="1"/>
  <c r="J225" i="3" s="1"/>
  <c r="E226" i="3" s="1"/>
  <c r="I226" i="3" s="1"/>
  <c r="H226" i="3" s="1"/>
  <c r="J226" i="3" s="1"/>
  <c r="E227" i="3" s="1"/>
  <c r="I227" i="3" l="1"/>
  <c r="H227" i="3" l="1"/>
  <c r="D778" i="1" l="1"/>
  <c r="C778" i="1"/>
  <c r="J227" i="3"/>
  <c r="E228" i="3" s="1"/>
  <c r="I228" i="3" l="1"/>
  <c r="E778" i="1"/>
  <c r="H228" i="3" l="1"/>
  <c r="J228" i="3" l="1"/>
  <c r="E229" i="3" s="1"/>
  <c r="I229" i="3" l="1"/>
  <c r="H229" i="3" l="1"/>
  <c r="J229" i="3" l="1"/>
  <c r="E230" i="3" s="1"/>
  <c r="I230" i="3" l="1"/>
  <c r="H230" i="3" l="1"/>
  <c r="J230" i="3" l="1"/>
  <c r="E231" i="3" s="1"/>
  <c r="I231" i="3" l="1"/>
  <c r="H231" i="3" l="1"/>
  <c r="J231" i="3" l="1"/>
  <c r="E232" i="3" s="1"/>
  <c r="I232" i="3" l="1"/>
  <c r="H232" i="3" l="1"/>
  <c r="J232" i="3" l="1"/>
  <c r="E233" i="3" s="1"/>
  <c r="I233" i="3" s="1"/>
  <c r="H233" i="3" s="1"/>
  <c r="J233" i="3" s="1"/>
  <c r="E234" i="3" s="1"/>
  <c r="I234" i="3" s="1"/>
  <c r="H234" i="3" s="1"/>
  <c r="J234" i="3" s="1"/>
  <c r="E235" i="3" s="1"/>
  <c r="I235" i="3" s="1"/>
  <c r="H235" i="3" s="1"/>
  <c r="J235" i="3" s="1"/>
  <c r="E236" i="3" s="1"/>
  <c r="I236" i="3" s="1"/>
  <c r="H236" i="3" s="1"/>
  <c r="J236" i="3" s="1"/>
  <c r="E237" i="3" s="1"/>
  <c r="I237" i="3" s="1"/>
  <c r="H237" i="3" s="1"/>
  <c r="J237" i="3" s="1"/>
  <c r="E238" i="3" s="1"/>
  <c r="I238" i="3" s="1"/>
  <c r="H238" i="3" s="1"/>
  <c r="J238" i="3" s="1"/>
  <c r="E239" i="3" s="1"/>
  <c r="I239" i="3" l="1"/>
  <c r="M239" i="3" s="1"/>
  <c r="H239" i="3" l="1"/>
  <c r="L239" i="3" s="1"/>
  <c r="N239" i="3" s="1"/>
  <c r="J239" i="3" l="1"/>
  <c r="E240" i="3" s="1"/>
  <c r="I240" i="3" l="1"/>
  <c r="H240" i="3" l="1"/>
  <c r="J240" i="3" l="1"/>
  <c r="E241" i="3" s="1"/>
  <c r="I241" i="3" l="1"/>
  <c r="H241" i="3" l="1"/>
  <c r="J241" i="3" l="1"/>
  <c r="E242" i="3" s="1"/>
  <c r="I242" i="3" l="1"/>
  <c r="H242" i="3" l="1"/>
  <c r="J242" i="3" l="1"/>
  <c r="E243" i="3" s="1"/>
  <c r="I243" i="3" l="1"/>
  <c r="H243" i="3" l="1"/>
  <c r="J243" i="3" l="1"/>
  <c r="E244" i="3" s="1"/>
  <c r="I244" i="3" l="1"/>
  <c r="H244" i="3" l="1"/>
  <c r="J244" i="3" l="1"/>
  <c r="E245" i="3" s="1"/>
  <c r="I245" i="3" s="1"/>
  <c r="H245" i="3" s="1"/>
  <c r="J245" i="3" s="1"/>
  <c r="E246" i="3" s="1"/>
  <c r="I246" i="3" s="1"/>
  <c r="H246" i="3" s="1"/>
  <c r="J246" i="3" s="1"/>
  <c r="E247" i="3" s="1"/>
  <c r="I247" i="3" s="1"/>
  <c r="H247" i="3" s="1"/>
  <c r="J247" i="3" s="1"/>
  <c r="E248" i="3" s="1"/>
  <c r="I248" i="3" s="1"/>
  <c r="H248" i="3" s="1"/>
  <c r="J248" i="3" s="1"/>
  <c r="E249" i="3" s="1"/>
  <c r="I249" i="3" s="1"/>
  <c r="H249" i="3" s="1"/>
  <c r="J249" i="3" s="1"/>
  <c r="E250" i="3" s="1"/>
  <c r="I250" i="3" s="1"/>
  <c r="H250" i="3" s="1"/>
  <c r="J250" i="3" s="1"/>
  <c r="E251" i="3" s="1"/>
  <c r="I251" i="3" l="1"/>
  <c r="H251" i="3" l="1"/>
  <c r="J251" i="3" l="1"/>
  <c r="E252" i="3" s="1"/>
  <c r="I252" i="3" l="1"/>
  <c r="H252" i="3" l="1"/>
  <c r="J252" i="3" l="1"/>
  <c r="E253" i="3" s="1"/>
  <c r="I253" i="3" l="1"/>
  <c r="H253" i="3" l="1"/>
  <c r="J253" i="3" l="1"/>
  <c r="E254" i="3" s="1"/>
  <c r="I254" i="3" l="1"/>
  <c r="H254" i="3" l="1"/>
  <c r="J254" i="3" l="1"/>
  <c r="E255" i="3" s="1"/>
  <c r="I255" i="3" l="1"/>
  <c r="H255" i="3" l="1"/>
  <c r="J255" i="3" l="1"/>
  <c r="E256" i="3" s="1"/>
  <c r="I256" i="3" l="1"/>
  <c r="H256" i="3" l="1"/>
  <c r="J256" i="3" l="1"/>
  <c r="E257" i="3" s="1"/>
  <c r="I257" i="3" s="1"/>
  <c r="H257" i="3" s="1"/>
  <c r="J257" i="3" s="1"/>
  <c r="E258" i="3" s="1"/>
  <c r="I258" i="3" s="1"/>
  <c r="H258" i="3" s="1"/>
  <c r="J258" i="3" s="1"/>
  <c r="E259" i="3" s="1"/>
  <c r="I259" i="3" s="1"/>
  <c r="H259" i="3" s="1"/>
  <c r="J259" i="3" s="1"/>
  <c r="E260" i="3" s="1"/>
  <c r="I260" i="3" s="1"/>
  <c r="H260" i="3" s="1"/>
  <c r="J260" i="3" s="1"/>
  <c r="E261" i="3" s="1"/>
  <c r="I261" i="3" s="1"/>
  <c r="H261" i="3" s="1"/>
  <c r="J261" i="3" s="1"/>
  <c r="E262" i="3" s="1"/>
  <c r="I262" i="3" s="1"/>
  <c r="H262" i="3" s="1"/>
  <c r="J262" i="3" s="1"/>
  <c r="E263" i="3" s="1"/>
  <c r="I263" i="3" l="1"/>
  <c r="H263" i="3" l="1"/>
  <c r="J263" i="3" l="1"/>
  <c r="E264" i="3" s="1"/>
  <c r="I264" i="3" l="1"/>
  <c r="H264" i="3" l="1"/>
  <c r="J264" i="3" l="1"/>
  <c r="E265" i="3" s="1"/>
  <c r="I265" i="3" l="1"/>
  <c r="H265" i="3" l="1"/>
  <c r="J265" i="3" l="1"/>
  <c r="E266" i="3" s="1"/>
  <c r="I266" i="3" l="1"/>
  <c r="H266" i="3" l="1"/>
  <c r="J266" i="3" l="1"/>
  <c r="E267" i="3" s="1"/>
  <c r="I267" i="3" s="1"/>
  <c r="H267" i="3" s="1"/>
  <c r="J267" i="3" s="1"/>
  <c r="D779" i="1" l="1"/>
  <c r="D781" i="1" s="1"/>
  <c r="E268" i="3"/>
  <c r="I268" i="3" l="1"/>
  <c r="H268" i="3" s="1"/>
  <c r="J268" i="3" s="1"/>
  <c r="E269" i="3" s="1"/>
  <c r="C779" i="1"/>
  <c r="C781" i="1" s="1"/>
  <c r="C783" i="1" s="1"/>
  <c r="I269" i="3" l="1"/>
  <c r="H269" i="3" s="1"/>
  <c r="J269" i="3" s="1"/>
  <c r="E270" i="3" s="1"/>
  <c r="E779" i="1"/>
  <c r="E781" i="1" s="1"/>
  <c r="I270" i="3" l="1"/>
  <c r="H270" i="3" s="1"/>
  <c r="J270" i="3" s="1"/>
  <c r="E271" i="3" s="1"/>
  <c r="I271" i="3" l="1"/>
  <c r="H271" i="3" s="1"/>
  <c r="J271" i="3" l="1"/>
  <c r="E272" i="3" s="1"/>
  <c r="I272" i="3" s="1"/>
  <c r="H272" i="3" s="1"/>
  <c r="J272" i="3" s="1"/>
  <c r="E273" i="3" s="1"/>
  <c r="I273" i="3" l="1"/>
  <c r="H273" i="3" s="1"/>
  <c r="J273" i="3" s="1"/>
  <c r="E274" i="3" s="1"/>
  <c r="I274" i="3" l="1"/>
  <c r="H274" i="3" s="1"/>
  <c r="J274" i="3" s="1"/>
  <c r="E275" i="3" s="1"/>
  <c r="I275" i="3" l="1"/>
  <c r="H275" i="3" s="1"/>
  <c r="J275" i="3" s="1"/>
  <c r="E276" i="3" s="1"/>
  <c r="I276" i="3" l="1"/>
  <c r="H276" i="3" s="1"/>
  <c r="J276" i="3" s="1"/>
  <c r="E277" i="3" s="1"/>
  <c r="I277" i="3" l="1"/>
  <c r="H277" i="3" s="1"/>
  <c r="J277" i="3" s="1"/>
  <c r="E278" i="3" s="1"/>
  <c r="I278" i="3" l="1"/>
  <c r="H278" i="3" s="1"/>
  <c r="J278" i="3" s="1"/>
  <c r="E279" i="3" s="1"/>
  <c r="I279" i="3" l="1"/>
  <c r="H279" i="3" s="1"/>
  <c r="J279" i="3" s="1"/>
  <c r="E280" i="3" s="1"/>
  <c r="I280" i="3" l="1"/>
  <c r="H280" i="3" s="1"/>
  <c r="J280" i="3" s="1"/>
  <c r="E281" i="3" s="1"/>
  <c r="I281" i="3" l="1"/>
  <c r="H281" i="3" s="1"/>
  <c r="J281" i="3" s="1"/>
  <c r="E282" i="3" s="1"/>
  <c r="I282" i="3" l="1"/>
  <c r="H282" i="3" s="1"/>
  <c r="J282" i="3" s="1"/>
  <c r="E283" i="3" s="1"/>
  <c r="I283" i="3" l="1"/>
  <c r="H283" i="3" s="1"/>
  <c r="J283" i="3" s="1"/>
  <c r="E284" i="3" s="1"/>
  <c r="I284" i="3" l="1"/>
  <c r="H284" i="3" s="1"/>
  <c r="J284" i="3" s="1"/>
  <c r="E285" i="3" s="1"/>
  <c r="I285" i="3" l="1"/>
  <c r="H285" i="3" s="1"/>
  <c r="J285" i="3" s="1"/>
  <c r="E286" i="3" s="1"/>
  <c r="I286" i="3" l="1"/>
  <c r="H286" i="3" s="1"/>
  <c r="J286" i="3" s="1"/>
  <c r="E287" i="3" s="1"/>
  <c r="I287" i="3" l="1"/>
  <c r="H287" i="3" l="1"/>
  <c r="J287" i="3" l="1"/>
  <c r="E288" i="3" s="1"/>
  <c r="I288" i="3" s="1"/>
  <c r="H288" i="3" l="1"/>
  <c r="J288" i="3" l="1"/>
  <c r="E289" i="3" s="1"/>
  <c r="I289" i="3" s="1"/>
  <c r="H289" i="3" l="1"/>
  <c r="J289" i="3" l="1"/>
  <c r="E290" i="3" s="1"/>
  <c r="I290" i="3" s="1"/>
  <c r="H290" i="3" l="1"/>
  <c r="J290" i="3" l="1"/>
  <c r="E291" i="3" s="1"/>
  <c r="I291" i="3" s="1"/>
  <c r="H291" i="3" l="1"/>
  <c r="J291" i="3" l="1"/>
  <c r="E292" i="3" s="1"/>
  <c r="I292" i="3" s="1"/>
  <c r="H292" i="3" l="1"/>
  <c r="J292" i="3" l="1"/>
  <c r="E293" i="3" s="1"/>
  <c r="I293" i="3" s="1"/>
  <c r="H293" i="3" s="1"/>
  <c r="J293" i="3" s="1"/>
  <c r="E294" i="3" s="1"/>
  <c r="I294" i="3" s="1"/>
  <c r="H294" i="3" s="1"/>
  <c r="J294" i="3" s="1"/>
  <c r="E295" i="3" s="1"/>
  <c r="I295" i="3" s="1"/>
  <c r="H295" i="3" s="1"/>
  <c r="J295" i="3" s="1"/>
  <c r="E296" i="3" s="1"/>
  <c r="I296" i="3" s="1"/>
  <c r="H296" i="3" s="1"/>
  <c r="J296" i="3" s="1"/>
  <c r="E297" i="3" s="1"/>
  <c r="I297" i="3" s="1"/>
  <c r="H297" i="3" s="1"/>
  <c r="J297" i="3" s="1"/>
  <c r="E298" i="3" s="1"/>
  <c r="I298" i="3" s="1"/>
  <c r="H298" i="3" s="1"/>
  <c r="J298" i="3" s="1"/>
  <c r="E299" i="3" s="1"/>
  <c r="I299" i="3" s="1"/>
  <c r="H299" i="3" l="1"/>
  <c r="M299" i="3"/>
  <c r="J299" i="3" l="1"/>
  <c r="E300" i="3" s="1"/>
  <c r="I300" i="3" s="1"/>
  <c r="L299" i="3"/>
  <c r="N299" i="3" s="1"/>
  <c r="H300" i="3" l="1"/>
  <c r="J300" i="3" l="1"/>
  <c r="E301" i="3" s="1"/>
  <c r="I301" i="3" s="1"/>
  <c r="H301" i="3" l="1"/>
  <c r="J301" i="3" l="1"/>
  <c r="E302" i="3" s="1"/>
  <c r="I302" i="3" s="1"/>
  <c r="H302" i="3" l="1"/>
  <c r="J302" i="3" l="1"/>
  <c r="E303" i="3" s="1"/>
  <c r="I303" i="3" s="1"/>
  <c r="H303" i="3" l="1"/>
  <c r="J303" i="3" l="1"/>
  <c r="E304" i="3" s="1"/>
  <c r="I304" i="3" s="1"/>
  <c r="H304" i="3" l="1"/>
  <c r="J304" i="3" l="1"/>
  <c r="E305" i="3" s="1"/>
  <c r="I305" i="3" s="1"/>
  <c r="H305" i="3" s="1"/>
  <c r="J305" i="3" s="1"/>
  <c r="E306" i="3" s="1"/>
  <c r="I306" i="3" s="1"/>
  <c r="H306" i="3" s="1"/>
  <c r="J306" i="3" s="1"/>
  <c r="E307" i="3" s="1"/>
  <c r="I307" i="3" s="1"/>
  <c r="H307" i="3" s="1"/>
  <c r="J307" i="3" s="1"/>
  <c r="E308" i="3" s="1"/>
  <c r="I308" i="3" s="1"/>
  <c r="H308" i="3" s="1"/>
  <c r="J308" i="3" s="1"/>
  <c r="E309" i="3" s="1"/>
  <c r="I309" i="3" s="1"/>
  <c r="H309" i="3" s="1"/>
  <c r="J309" i="3" s="1"/>
  <c r="E310" i="3" s="1"/>
  <c r="I310" i="3" s="1"/>
  <c r="H310" i="3" s="1"/>
  <c r="J310" i="3" s="1"/>
  <c r="E311" i="3" s="1"/>
  <c r="I311" i="3" s="1"/>
  <c r="H311" i="3" s="1"/>
  <c r="J311" i="3" s="1"/>
  <c r="E312" i="3" s="1"/>
  <c r="I312" i="3" l="1"/>
  <c r="H312" i="3" s="1"/>
  <c r="J312" i="3" s="1"/>
  <c r="E313" i="3" s="1"/>
  <c r="I313" i="3" l="1"/>
  <c r="H313" i="3" s="1"/>
  <c r="J313" i="3" s="1"/>
  <c r="E314" i="3" s="1"/>
  <c r="I314" i="3" l="1"/>
  <c r="H314" i="3" s="1"/>
  <c r="J314" i="3" s="1"/>
  <c r="E315" i="3" s="1"/>
  <c r="I315" i="3" l="1"/>
  <c r="H315" i="3" s="1"/>
  <c r="J315" i="3" s="1"/>
  <c r="E316" i="3" s="1"/>
  <c r="I316" i="3" l="1"/>
  <c r="H316" i="3" s="1"/>
  <c r="J316" i="3" s="1"/>
  <c r="E317" i="3" s="1"/>
  <c r="I317" i="3" l="1"/>
  <c r="H317" i="3" s="1"/>
  <c r="J317" i="3" s="1"/>
  <c r="E318" i="3" s="1"/>
  <c r="I318" i="3" l="1"/>
  <c r="H318" i="3" s="1"/>
  <c r="J318" i="3" s="1"/>
  <c r="E319" i="3" s="1"/>
  <c r="I319" i="3" l="1"/>
  <c r="H319" i="3" s="1"/>
  <c r="J319" i="3" s="1"/>
  <c r="E320" i="3" s="1"/>
  <c r="I320" i="3" l="1"/>
  <c r="H320" i="3" s="1"/>
  <c r="J320" i="3" s="1"/>
  <c r="E321" i="3" s="1"/>
  <c r="I321" i="3" l="1"/>
  <c r="H321" i="3" s="1"/>
  <c r="J321" i="3" s="1"/>
  <c r="E322" i="3" s="1"/>
  <c r="I322" i="3" l="1"/>
  <c r="H322" i="3" s="1"/>
  <c r="J322" i="3" s="1"/>
  <c r="E323" i="3" s="1"/>
  <c r="I323" i="3" l="1"/>
  <c r="H323" i="3" s="1"/>
  <c r="J323" i="3" s="1"/>
  <c r="E324" i="3" s="1"/>
  <c r="I324" i="3" l="1"/>
  <c r="H324" i="3" s="1"/>
  <c r="J324" i="3" s="1"/>
  <c r="E325" i="3" s="1"/>
  <c r="I325" i="3" l="1"/>
  <c r="H325" i="3" s="1"/>
  <c r="J325" i="3" s="1"/>
  <c r="E326" i="3" s="1"/>
  <c r="I326" i="3" l="1"/>
  <c r="H326" i="3" s="1"/>
  <c r="J326" i="3" s="1"/>
  <c r="E327" i="3" s="1"/>
  <c r="I327" i="3" l="1"/>
  <c r="H327" i="3" s="1"/>
  <c r="J327" i="3" s="1"/>
  <c r="E328" i="3" s="1"/>
  <c r="I328" i="3" l="1"/>
  <c r="H328" i="3" s="1"/>
  <c r="J328" i="3" s="1"/>
  <c r="E329" i="3" s="1"/>
  <c r="I329" i="3" l="1"/>
  <c r="H329" i="3" s="1"/>
  <c r="J329" i="3" s="1"/>
  <c r="E330" i="3" s="1"/>
  <c r="I330" i="3" l="1"/>
  <c r="H330" i="3" s="1"/>
  <c r="J330" i="3" s="1"/>
  <c r="E331" i="3" s="1"/>
  <c r="I331" i="3" l="1"/>
  <c r="H331" i="3" s="1"/>
  <c r="J331" i="3" s="1"/>
  <c r="E332" i="3" s="1"/>
  <c r="I332" i="3" l="1"/>
  <c r="H332" i="3" s="1"/>
  <c r="J332" i="3" s="1"/>
  <c r="E333" i="3" s="1"/>
  <c r="I333" i="3" l="1"/>
  <c r="H333" i="3" s="1"/>
  <c r="J333" i="3" s="1"/>
  <c r="E334" i="3" s="1"/>
  <c r="I334" i="3" l="1"/>
  <c r="H334" i="3" s="1"/>
  <c r="J334" i="3" s="1"/>
  <c r="E335" i="3" s="1"/>
  <c r="I335" i="3" l="1"/>
  <c r="H335" i="3" s="1"/>
  <c r="J335" i="3" s="1"/>
  <c r="E336" i="3" s="1"/>
  <c r="I336" i="3" l="1"/>
  <c r="H336" i="3" s="1"/>
  <c r="J336" i="3" s="1"/>
  <c r="E337" i="3" s="1"/>
  <c r="I337" i="3" l="1"/>
  <c r="H337" i="3" s="1"/>
  <c r="J337" i="3" s="1"/>
  <c r="E338" i="3" s="1"/>
  <c r="I338" i="3" l="1"/>
  <c r="H338" i="3" s="1"/>
  <c r="J338" i="3" s="1"/>
  <c r="E339" i="3" s="1"/>
  <c r="I339" i="3" l="1"/>
  <c r="H339" i="3" s="1"/>
  <c r="J339" i="3" s="1"/>
  <c r="E340" i="3" s="1"/>
  <c r="I340" i="3" l="1"/>
  <c r="H340" i="3" s="1"/>
  <c r="J340" i="3" s="1"/>
  <c r="E341" i="3" s="1"/>
  <c r="I341" i="3" l="1"/>
  <c r="H341" i="3" s="1"/>
  <c r="J341" i="3" s="1"/>
  <c r="E342" i="3" s="1"/>
  <c r="I342" i="3" l="1"/>
  <c r="H342" i="3" s="1"/>
  <c r="J342" i="3" s="1"/>
  <c r="E343" i="3" s="1"/>
  <c r="I343" i="3" l="1"/>
  <c r="H343" i="3" s="1"/>
  <c r="J343" i="3" s="1"/>
  <c r="E344" i="3" s="1"/>
  <c r="I344" i="3" l="1"/>
  <c r="H344" i="3" s="1"/>
  <c r="J344" i="3" s="1"/>
  <c r="E345" i="3" s="1"/>
  <c r="I345" i="3" l="1"/>
  <c r="H345" i="3" s="1"/>
  <c r="J345" i="3" s="1"/>
  <c r="E346" i="3" s="1"/>
  <c r="I346" i="3" l="1"/>
  <c r="H346" i="3" s="1"/>
  <c r="J346" i="3" s="1"/>
  <c r="E347" i="3" s="1"/>
  <c r="I347" i="3" l="1"/>
  <c r="H347" i="3" l="1"/>
  <c r="J347" i="3" l="1"/>
  <c r="E348" i="3" s="1"/>
  <c r="I348" i="3" s="1"/>
  <c r="H348" i="3" l="1"/>
  <c r="J348" i="3" l="1"/>
  <c r="E349" i="3" s="1"/>
  <c r="I349" i="3" s="1"/>
  <c r="H349" i="3" l="1"/>
  <c r="J349" i="3" l="1"/>
  <c r="E350" i="3" s="1"/>
  <c r="I350" i="3" s="1"/>
  <c r="H350" i="3" l="1"/>
  <c r="J350" i="3" l="1"/>
  <c r="E351" i="3" s="1"/>
  <c r="I351" i="3" s="1"/>
  <c r="H351" i="3" l="1"/>
  <c r="J351" i="3" l="1"/>
  <c r="E352" i="3" s="1"/>
  <c r="I352" i="3" s="1"/>
  <c r="H352" i="3" l="1"/>
  <c r="J352" i="3" l="1"/>
  <c r="E353" i="3" s="1"/>
  <c r="I353" i="3" s="1"/>
  <c r="H353" i="3" s="1"/>
  <c r="J353" i="3" s="1"/>
  <c r="E354" i="3" s="1"/>
  <c r="I354" i="3" s="1"/>
  <c r="H354" i="3" s="1"/>
  <c r="J354" i="3" s="1"/>
  <c r="E355" i="3" s="1"/>
  <c r="I355" i="3" s="1"/>
  <c r="H355" i="3" s="1"/>
  <c r="J355" i="3" s="1"/>
  <c r="E356" i="3" s="1"/>
  <c r="I356" i="3" s="1"/>
  <c r="H356" i="3" s="1"/>
  <c r="J356" i="3" s="1"/>
  <c r="E357" i="3" s="1"/>
  <c r="I357" i="3" s="1"/>
  <c r="H357" i="3" s="1"/>
  <c r="J357" i="3" s="1"/>
  <c r="E358" i="3" s="1"/>
  <c r="I358" i="3" s="1"/>
  <c r="H358" i="3" s="1"/>
  <c r="J358" i="3" s="1"/>
  <c r="E359" i="3" s="1"/>
  <c r="I359" i="3" s="1"/>
  <c r="H359" i="3" l="1"/>
  <c r="M359" i="3"/>
  <c r="J359" i="3" l="1"/>
  <c r="E360" i="3" s="1"/>
  <c r="I360" i="3" s="1"/>
  <c r="L359" i="3"/>
  <c r="N359" i="3" s="1"/>
  <c r="H360" i="3" l="1"/>
  <c r="J360" i="3" l="1"/>
  <c r="E361" i="3" s="1"/>
  <c r="I361" i="3" s="1"/>
  <c r="H361" i="3" l="1"/>
  <c r="J361" i="3" l="1"/>
  <c r="E362" i="3" s="1"/>
  <c r="I362" i="3" s="1"/>
  <c r="H362" i="3" l="1"/>
  <c r="J362" i="3" l="1"/>
  <c r="E363" i="3" s="1"/>
  <c r="I363" i="3" s="1"/>
  <c r="H363" i="3" l="1"/>
  <c r="J363" i="3" l="1"/>
  <c r="E364" i="3" s="1"/>
  <c r="I364" i="3" s="1"/>
  <c r="H364" i="3" l="1"/>
  <c r="J364" i="3" l="1"/>
  <c r="E365" i="3" s="1"/>
  <c r="I365" i="3" s="1"/>
  <c r="H365" i="3" s="1"/>
  <c r="J365" i="3" s="1"/>
  <c r="E366" i="3" s="1"/>
  <c r="I366" i="3" s="1"/>
  <c r="H366" i="3" s="1"/>
  <c r="J366" i="3" s="1"/>
  <c r="E367" i="3" s="1"/>
  <c r="I367" i="3" s="1"/>
  <c r="H367" i="3" s="1"/>
  <c r="J367" i="3" s="1"/>
  <c r="E368" i="3" s="1"/>
  <c r="I368" i="3" s="1"/>
  <c r="H368" i="3" s="1"/>
  <c r="J368" i="3" s="1"/>
  <c r="E369" i="3" s="1"/>
  <c r="I369" i="3" s="1"/>
  <c r="H369" i="3" s="1"/>
  <c r="J369" i="3" s="1"/>
  <c r="E370" i="3" s="1"/>
  <c r="I370" i="3" s="1"/>
  <c r="H370" i="3" s="1"/>
  <c r="J370" i="3" s="1"/>
  <c r="E371" i="3" s="1"/>
  <c r="I371" i="3" s="1"/>
  <c r="H371" i="3" s="1"/>
  <c r="J371" i="3" s="1"/>
  <c r="E372" i="3" s="1"/>
  <c r="I372" i="3" l="1"/>
  <c r="H372" i="3" s="1"/>
  <c r="J372" i="3" s="1"/>
  <c r="E373" i="3" s="1"/>
  <c r="I373" i="3" l="1"/>
  <c r="H373" i="3" s="1"/>
  <c r="J373" i="3" s="1"/>
  <c r="E374" i="3" s="1"/>
  <c r="I374" i="3" l="1"/>
  <c r="H374" i="3" s="1"/>
  <c r="J374" i="3" s="1"/>
  <c r="E375" i="3" s="1"/>
  <c r="I375" i="3" l="1"/>
  <c r="H375" i="3" s="1"/>
  <c r="J375" i="3" s="1"/>
  <c r="E376" i="3" s="1"/>
  <c r="I376" i="3" l="1"/>
  <c r="H376" i="3" s="1"/>
  <c r="J376" i="3" s="1"/>
  <c r="E377" i="3" s="1"/>
  <c r="I377" i="3" l="1"/>
  <c r="H377" i="3" s="1"/>
  <c r="J377" i="3" s="1"/>
  <c r="E378" i="3" s="1"/>
  <c r="I378" i="3" l="1"/>
  <c r="H378" i="3" s="1"/>
  <c r="J378" i="3" s="1"/>
  <c r="E379" i="3" s="1"/>
  <c r="I379" i="3" l="1"/>
  <c r="H379" i="3" s="1"/>
  <c r="J379" i="3" s="1"/>
  <c r="E380" i="3" s="1"/>
  <c r="I380" i="3" l="1"/>
  <c r="H380" i="3" s="1"/>
  <c r="J380" i="3" s="1"/>
  <c r="E381" i="3" s="1"/>
  <c r="I381" i="3" l="1"/>
  <c r="H381" i="3" s="1"/>
  <c r="J381" i="3" s="1"/>
  <c r="E382" i="3" s="1"/>
  <c r="I382" i="3" l="1"/>
  <c r="H382" i="3" s="1"/>
  <c r="J382" i="3" s="1"/>
  <c r="E383" i="3" s="1"/>
  <c r="I383" i="3" l="1"/>
  <c r="H383" i="3" s="1"/>
  <c r="J383" i="3" s="1"/>
  <c r="E384" i="3" s="1"/>
  <c r="I384" i="3" l="1"/>
  <c r="H384" i="3" s="1"/>
  <c r="J384" i="3" s="1"/>
  <c r="E385" i="3" s="1"/>
  <c r="I385" i="3" l="1"/>
  <c r="H385" i="3" s="1"/>
  <c r="J385" i="3" s="1"/>
  <c r="E386" i="3" s="1"/>
  <c r="I386" i="3" l="1"/>
  <c r="H386" i="3" s="1"/>
  <c r="J386" i="3" s="1"/>
  <c r="E387" i="3" s="1"/>
  <c r="I387" i="3" l="1"/>
  <c r="H387" i="3" s="1"/>
  <c r="J387" i="3" s="1"/>
  <c r="E388" i="3" s="1"/>
  <c r="I388" i="3" l="1"/>
  <c r="H388" i="3" s="1"/>
  <c r="J388" i="3" s="1"/>
  <c r="E389" i="3" s="1"/>
  <c r="I389" i="3" l="1"/>
  <c r="H389" i="3" s="1"/>
  <c r="J389" i="3" s="1"/>
  <c r="E390" i="3" s="1"/>
  <c r="I390" i="3" l="1"/>
  <c r="H390" i="3" s="1"/>
  <c r="J390" i="3" s="1"/>
  <c r="E391" i="3" s="1"/>
  <c r="I391" i="3" l="1"/>
  <c r="H391" i="3" s="1"/>
  <c r="J391" i="3" s="1"/>
  <c r="E392" i="3" s="1"/>
  <c r="I392" i="3" l="1"/>
  <c r="H392" i="3" s="1"/>
  <c r="J392" i="3" s="1"/>
  <c r="E393" i="3" s="1"/>
  <c r="I393" i="3" l="1"/>
  <c r="H393" i="3" s="1"/>
  <c r="J393" i="3" s="1"/>
  <c r="E394" i="3" s="1"/>
  <c r="I394" i="3" l="1"/>
  <c r="H394" i="3" s="1"/>
  <c r="J394" i="3" s="1"/>
  <c r="E395" i="3" s="1"/>
  <c r="I395" i="3" l="1"/>
  <c r="H395" i="3" s="1"/>
  <c r="J395" i="3" s="1"/>
  <c r="E396" i="3" s="1"/>
  <c r="I396" i="3" l="1"/>
  <c r="H396" i="3" s="1"/>
  <c r="J396" i="3" s="1"/>
  <c r="E397" i="3" s="1"/>
  <c r="I397" i="3" l="1"/>
  <c r="H397" i="3" s="1"/>
  <c r="J397" i="3" s="1"/>
  <c r="E398" i="3" s="1"/>
  <c r="I398" i="3" l="1"/>
  <c r="H398" i="3" s="1"/>
  <c r="J398" i="3" s="1"/>
  <c r="E399" i="3" s="1"/>
  <c r="I399" i="3" l="1"/>
  <c r="H399" i="3" s="1"/>
  <c r="J399" i="3" s="1"/>
  <c r="E400" i="3" s="1"/>
  <c r="I400" i="3" l="1"/>
  <c r="H400" i="3" s="1"/>
  <c r="J400" i="3" s="1"/>
  <c r="E401" i="3" s="1"/>
  <c r="I401" i="3" l="1"/>
  <c r="H401" i="3" s="1"/>
  <c r="J401" i="3" s="1"/>
  <c r="E402" i="3" s="1"/>
  <c r="I402" i="3" l="1"/>
  <c r="H402" i="3" s="1"/>
  <c r="J402" i="3" s="1"/>
  <c r="E403" i="3" s="1"/>
  <c r="I403" i="3" l="1"/>
  <c r="H403" i="3" s="1"/>
  <c r="J403" i="3" s="1"/>
  <c r="E404" i="3" s="1"/>
  <c r="I404" i="3" l="1"/>
  <c r="H404" i="3" s="1"/>
  <c r="J404" i="3" s="1"/>
  <c r="E405" i="3" s="1"/>
  <c r="I405" i="3" l="1"/>
  <c r="H405" i="3" s="1"/>
  <c r="J405" i="3" s="1"/>
  <c r="E406" i="3" s="1"/>
  <c r="I406" i="3" l="1"/>
  <c r="H406" i="3" s="1"/>
  <c r="J406" i="3" s="1"/>
  <c r="E407" i="3" s="1"/>
  <c r="I407" i="3" l="1"/>
  <c r="H407" i="3" l="1"/>
  <c r="J407" i="3" l="1"/>
  <c r="E408" i="3" s="1"/>
  <c r="I408" i="3" s="1"/>
  <c r="H408" i="3" l="1"/>
  <c r="J408" i="3" l="1"/>
  <c r="E409" i="3" s="1"/>
  <c r="I409" i="3" s="1"/>
  <c r="H409" i="3" l="1"/>
  <c r="J409" i="3" l="1"/>
  <c r="E410" i="3" s="1"/>
  <c r="I410" i="3" s="1"/>
  <c r="H410" i="3" l="1"/>
  <c r="J410" i="3" l="1"/>
  <c r="E411" i="3" s="1"/>
  <c r="I411" i="3" s="1"/>
  <c r="H411" i="3" l="1"/>
  <c r="J411" i="3" l="1"/>
  <c r="E412" i="3" s="1"/>
  <c r="I412" i="3" s="1"/>
  <c r="H412" i="3" l="1"/>
  <c r="J412" i="3" l="1"/>
  <c r="E413" i="3" s="1"/>
  <c r="I413" i="3" s="1"/>
  <c r="H413" i="3" s="1"/>
  <c r="J413" i="3" s="1"/>
  <c r="E414" i="3" s="1"/>
  <c r="I414" i="3" s="1"/>
  <c r="H414" i="3" s="1"/>
  <c r="J414" i="3" s="1"/>
  <c r="E415" i="3" s="1"/>
  <c r="I415" i="3" s="1"/>
  <c r="H415" i="3" s="1"/>
  <c r="J415" i="3" s="1"/>
  <c r="E416" i="3" s="1"/>
  <c r="I416" i="3" s="1"/>
  <c r="H416" i="3" s="1"/>
  <c r="J416" i="3" s="1"/>
  <c r="E417" i="3" s="1"/>
  <c r="I417" i="3" s="1"/>
  <c r="H417" i="3" s="1"/>
  <c r="J417" i="3" s="1"/>
  <c r="E418" i="3" s="1"/>
  <c r="I418" i="3" s="1"/>
  <c r="H418" i="3" s="1"/>
  <c r="J418" i="3" s="1"/>
  <c r="E419" i="3" s="1"/>
  <c r="I419" i="3" s="1"/>
  <c r="H419" i="3" l="1"/>
  <c r="M419" i="3"/>
  <c r="J419" i="3" l="1"/>
  <c r="E420" i="3" s="1"/>
  <c r="I420" i="3" s="1"/>
  <c r="L419" i="3"/>
  <c r="N419" i="3" s="1"/>
  <c r="H420" i="3" l="1"/>
  <c r="J420" i="3" l="1"/>
  <c r="E421" i="3" s="1"/>
  <c r="I421" i="3" s="1"/>
  <c r="H421" i="3" l="1"/>
  <c r="J421" i="3" l="1"/>
  <c r="E422" i="3" s="1"/>
  <c r="I422" i="3" s="1"/>
  <c r="H422" i="3" l="1"/>
  <c r="J422" i="3" l="1"/>
  <c r="E423" i="3" s="1"/>
  <c r="I423" i="3" s="1"/>
  <c r="H423" i="3" l="1"/>
  <c r="J423" i="3" l="1"/>
  <c r="E424" i="3" s="1"/>
  <c r="I424" i="3" s="1"/>
  <c r="H424" i="3" l="1"/>
  <c r="J424" i="3" l="1"/>
  <c r="E425" i="3" s="1"/>
  <c r="I425" i="3" s="1"/>
  <c r="H425" i="3" s="1"/>
  <c r="J425" i="3" s="1"/>
  <c r="E426" i="3" s="1"/>
  <c r="I426" i="3" s="1"/>
  <c r="H426" i="3" s="1"/>
  <c r="J426" i="3" s="1"/>
  <c r="E427" i="3" s="1"/>
  <c r="I427" i="3" s="1"/>
  <c r="H427" i="3" s="1"/>
  <c r="J427" i="3" s="1"/>
  <c r="E428" i="3" s="1"/>
  <c r="I428" i="3" s="1"/>
  <c r="H428" i="3" s="1"/>
  <c r="J428" i="3" s="1"/>
  <c r="E429" i="3" s="1"/>
  <c r="I429" i="3" s="1"/>
  <c r="H429" i="3" s="1"/>
  <c r="J429" i="3" s="1"/>
  <c r="E430" i="3" s="1"/>
  <c r="I430" i="3" s="1"/>
  <c r="H430" i="3" s="1"/>
  <c r="J430" i="3" s="1"/>
  <c r="E431" i="3" s="1"/>
  <c r="I431" i="3" s="1"/>
  <c r="H431" i="3" s="1"/>
  <c r="J431" i="3" s="1"/>
  <c r="E432" i="3" s="1"/>
  <c r="I432" i="3" l="1"/>
  <c r="H432" i="3" s="1"/>
  <c r="J432" i="3" s="1"/>
  <c r="E433" i="3" s="1"/>
  <c r="I433" i="3" l="1"/>
  <c r="H433" i="3" s="1"/>
  <c r="J433" i="3" s="1"/>
  <c r="E434" i="3" s="1"/>
  <c r="I434" i="3" l="1"/>
  <c r="H434" i="3" s="1"/>
  <c r="J434" i="3" s="1"/>
  <c r="E435" i="3" s="1"/>
  <c r="I435" i="3" l="1"/>
  <c r="H435" i="3" s="1"/>
  <c r="J435" i="3" s="1"/>
  <c r="E436" i="3" s="1"/>
  <c r="I436" i="3" l="1"/>
  <c r="H436" i="3" s="1"/>
  <c r="J436" i="3" s="1"/>
  <c r="E437" i="3" s="1"/>
  <c r="I437" i="3" l="1"/>
  <c r="H437" i="3" s="1"/>
  <c r="J437" i="3" s="1"/>
  <c r="E438" i="3" s="1"/>
  <c r="I438" i="3" l="1"/>
  <c r="H438" i="3" s="1"/>
  <c r="J438" i="3" s="1"/>
  <c r="E439" i="3" s="1"/>
  <c r="I439" i="3" l="1"/>
  <c r="H439" i="3" s="1"/>
  <c r="J439" i="3" s="1"/>
  <c r="E440" i="3" s="1"/>
  <c r="I440" i="3" l="1"/>
  <c r="H440" i="3" s="1"/>
  <c r="J440" i="3" s="1"/>
  <c r="E441" i="3" s="1"/>
  <c r="I441" i="3" l="1"/>
  <c r="H441" i="3" s="1"/>
  <c r="J441" i="3" s="1"/>
  <c r="E442" i="3" s="1"/>
  <c r="I442" i="3" l="1"/>
  <c r="H442" i="3" s="1"/>
  <c r="J442" i="3" s="1"/>
  <c r="E443" i="3" s="1"/>
  <c r="I443" i="3" l="1"/>
  <c r="H443" i="3" s="1"/>
  <c r="J443" i="3" s="1"/>
  <c r="E444" i="3" s="1"/>
  <c r="I444" i="3" l="1"/>
  <c r="H444" i="3" s="1"/>
  <c r="J444" i="3" s="1"/>
  <c r="E445" i="3" s="1"/>
  <c r="I445" i="3" l="1"/>
  <c r="H445" i="3" s="1"/>
  <c r="J445" i="3" s="1"/>
  <c r="E446" i="3" s="1"/>
  <c r="I446" i="3" l="1"/>
  <c r="H446" i="3" s="1"/>
  <c r="J446" i="3" s="1"/>
  <c r="E447" i="3" s="1"/>
  <c r="I447" i="3" l="1"/>
  <c r="H447" i="3" s="1"/>
  <c r="J447" i="3" s="1"/>
  <c r="E448" i="3" s="1"/>
  <c r="I448" i="3" l="1"/>
  <c r="H448" i="3" s="1"/>
  <c r="J448" i="3" s="1"/>
  <c r="E449" i="3" s="1"/>
  <c r="I449" i="3" l="1"/>
  <c r="H449" i="3" s="1"/>
  <c r="J449" i="3" s="1"/>
  <c r="E450" i="3" s="1"/>
  <c r="I450" i="3" l="1"/>
  <c r="H450" i="3" s="1"/>
  <c r="J450" i="3" s="1"/>
  <c r="E451" i="3" s="1"/>
  <c r="I451" i="3" l="1"/>
  <c r="H451" i="3" s="1"/>
  <c r="J451" i="3" s="1"/>
  <c r="E452" i="3" s="1"/>
  <c r="I452" i="3" l="1"/>
  <c r="H452" i="3" s="1"/>
  <c r="J452" i="3" s="1"/>
  <c r="E453" i="3" s="1"/>
  <c r="I453" i="3" l="1"/>
  <c r="H453" i="3" s="1"/>
  <c r="J453" i="3" s="1"/>
  <c r="E454" i="3" s="1"/>
  <c r="I454" i="3" l="1"/>
  <c r="H454" i="3" s="1"/>
  <c r="J454" i="3" s="1"/>
  <c r="E455" i="3" s="1"/>
  <c r="I455" i="3" l="1"/>
  <c r="H455" i="3" s="1"/>
  <c r="J455" i="3" s="1"/>
  <c r="E456" i="3" s="1"/>
  <c r="I456" i="3" l="1"/>
  <c r="H456" i="3" s="1"/>
  <c r="J456" i="3" s="1"/>
  <c r="E457" i="3" s="1"/>
  <c r="I457" i="3" l="1"/>
  <c r="H457" i="3" s="1"/>
  <c r="J457" i="3" s="1"/>
  <c r="E458" i="3" s="1"/>
  <c r="I458" i="3" l="1"/>
  <c r="H458" i="3" s="1"/>
  <c r="J458" i="3" s="1"/>
  <c r="E459" i="3" s="1"/>
  <c r="I459" i="3" l="1"/>
  <c r="H459" i="3" s="1"/>
  <c r="J459" i="3" s="1"/>
  <c r="E460" i="3" s="1"/>
  <c r="I460" i="3" l="1"/>
  <c r="H460" i="3" s="1"/>
  <c r="J460" i="3" s="1"/>
  <c r="E461" i="3" s="1"/>
  <c r="I461" i="3" l="1"/>
  <c r="H461" i="3" s="1"/>
  <c r="J461" i="3" s="1"/>
  <c r="E462" i="3" s="1"/>
  <c r="I462" i="3" l="1"/>
  <c r="H462" i="3" s="1"/>
  <c r="J462" i="3" s="1"/>
  <c r="E463" i="3" s="1"/>
  <c r="I463" i="3" l="1"/>
  <c r="H463" i="3" s="1"/>
  <c r="J463" i="3" s="1"/>
  <c r="E464" i="3" s="1"/>
  <c r="I464" i="3" l="1"/>
  <c r="H464" i="3" s="1"/>
  <c r="J464" i="3" s="1"/>
  <c r="E465" i="3" s="1"/>
  <c r="I465" i="3" l="1"/>
  <c r="H465" i="3" s="1"/>
  <c r="J465" i="3" s="1"/>
  <c r="E466" i="3" s="1"/>
  <c r="I466" i="3" l="1"/>
  <c r="H466" i="3" s="1"/>
  <c r="J466" i="3" s="1"/>
  <c r="E467" i="3" s="1"/>
  <c r="I467" i="3" l="1"/>
  <c r="H467" i="3" l="1"/>
  <c r="J467" i="3" l="1"/>
  <c r="E468" i="3" s="1"/>
  <c r="I468" i="3" s="1"/>
  <c r="H468" i="3" l="1"/>
  <c r="J468" i="3" l="1"/>
  <c r="E469" i="3" s="1"/>
  <c r="I469" i="3" s="1"/>
  <c r="H469" i="3" l="1"/>
  <c r="J469" i="3" l="1"/>
  <c r="E470" i="3" s="1"/>
  <c r="I470" i="3" s="1"/>
  <c r="H470" i="3" l="1"/>
  <c r="J470" i="3" l="1"/>
  <c r="E471" i="3" s="1"/>
  <c r="I471" i="3" s="1"/>
  <c r="H471" i="3" l="1"/>
  <c r="J471" i="3" l="1"/>
  <c r="E472" i="3" s="1"/>
  <c r="I472" i="3" s="1"/>
  <c r="H472" i="3" l="1"/>
  <c r="J472" i="3" l="1"/>
  <c r="E473" i="3" s="1"/>
  <c r="I473" i="3" s="1"/>
  <c r="H473" i="3" s="1"/>
  <c r="J473" i="3" s="1"/>
  <c r="E474" i="3" s="1"/>
  <c r="I474" i="3" s="1"/>
  <c r="H474" i="3" s="1"/>
  <c r="J474" i="3" s="1"/>
  <c r="E475" i="3" s="1"/>
  <c r="I475" i="3" s="1"/>
  <c r="H475" i="3" s="1"/>
  <c r="J475" i="3" s="1"/>
  <c r="E476" i="3" s="1"/>
  <c r="I476" i="3" s="1"/>
  <c r="H476" i="3" s="1"/>
  <c r="J476" i="3" s="1"/>
  <c r="E477" i="3" s="1"/>
  <c r="I477" i="3" s="1"/>
  <c r="H477" i="3" s="1"/>
  <c r="J477" i="3" s="1"/>
  <c r="E478" i="3" s="1"/>
  <c r="I478" i="3" s="1"/>
  <c r="H478" i="3" s="1"/>
  <c r="J478" i="3" s="1"/>
  <c r="E479" i="3" s="1"/>
  <c r="I479" i="3" s="1"/>
  <c r="H479" i="3" l="1"/>
  <c r="M479" i="3"/>
  <c r="J479" i="3" l="1"/>
  <c r="E480" i="3" s="1"/>
  <c r="I480" i="3" s="1"/>
  <c r="L479" i="3"/>
  <c r="N479" i="3" s="1"/>
  <c r="H480" i="3" l="1"/>
  <c r="J480" i="3" l="1"/>
  <c r="E481" i="3" s="1"/>
  <c r="I481" i="3" s="1"/>
  <c r="H481" i="3" l="1"/>
  <c r="J481" i="3" l="1"/>
  <c r="E482" i="3" s="1"/>
  <c r="I482" i="3" s="1"/>
  <c r="H482" i="3" l="1"/>
  <c r="J482" i="3" l="1"/>
  <c r="E483" i="3" s="1"/>
  <c r="I483" i="3" s="1"/>
  <c r="H483" i="3" l="1"/>
  <c r="J483" i="3" l="1"/>
  <c r="E484" i="3" s="1"/>
  <c r="I484" i="3" s="1"/>
  <c r="H484" i="3" l="1"/>
  <c r="J484" i="3" l="1"/>
  <c r="E485" i="3" s="1"/>
  <c r="I485" i="3" s="1"/>
  <c r="H485" i="3" s="1"/>
  <c r="J485" i="3" s="1"/>
  <c r="E486" i="3" s="1"/>
  <c r="I486" i="3" s="1"/>
  <c r="H486" i="3" s="1"/>
  <c r="J486" i="3" s="1"/>
  <c r="E487" i="3" s="1"/>
  <c r="I487" i="3" s="1"/>
  <c r="H487" i="3" s="1"/>
  <c r="J487" i="3" s="1"/>
  <c r="E488" i="3" s="1"/>
  <c r="I488" i="3" s="1"/>
  <c r="H488" i="3" s="1"/>
  <c r="J488" i="3" s="1"/>
  <c r="E489" i="3" s="1"/>
  <c r="I489" i="3" s="1"/>
  <c r="H489" i="3" s="1"/>
  <c r="J489" i="3" s="1"/>
  <c r="E490" i="3" s="1"/>
  <c r="I490" i="3" s="1"/>
  <c r="H490" i="3" s="1"/>
  <c r="J490" i="3" s="1"/>
  <c r="E491" i="3" s="1"/>
  <c r="I491" i="3" s="1"/>
  <c r="H491" i="3" s="1"/>
  <c r="J491" i="3" s="1"/>
  <c r="E492" i="3" s="1"/>
  <c r="I492" i="3" l="1"/>
  <c r="H492" i="3" s="1"/>
  <c r="J492" i="3" s="1"/>
  <c r="E493" i="3" s="1"/>
  <c r="I493" i="3" l="1"/>
  <c r="H493" i="3" s="1"/>
  <c r="J493" i="3" s="1"/>
  <c r="E494" i="3" s="1"/>
  <c r="I494" i="3" l="1"/>
  <c r="H494" i="3" s="1"/>
  <c r="J494" i="3" s="1"/>
  <c r="E495" i="3" s="1"/>
  <c r="I495" i="3" l="1"/>
  <c r="H495" i="3" s="1"/>
  <c r="J495" i="3" s="1"/>
  <c r="E496" i="3" s="1"/>
  <c r="I496" i="3" l="1"/>
  <c r="H496" i="3" s="1"/>
  <c r="J496" i="3" s="1"/>
  <c r="E497" i="3" s="1"/>
  <c r="I497" i="3" l="1"/>
  <c r="H497" i="3" s="1"/>
  <c r="J497" i="3" s="1"/>
  <c r="E498" i="3" s="1"/>
  <c r="I498" i="3" l="1"/>
  <c r="H498" i="3" s="1"/>
  <c r="J498" i="3" s="1"/>
  <c r="E499" i="3" s="1"/>
  <c r="I499" i="3" l="1"/>
  <c r="H499" i="3" s="1"/>
  <c r="J499" i="3" s="1"/>
  <c r="E500" i="3" s="1"/>
  <c r="I500" i="3" l="1"/>
  <c r="H500" i="3" s="1"/>
  <c r="J500" i="3" s="1"/>
  <c r="E501" i="3" s="1"/>
  <c r="I501" i="3" l="1"/>
  <c r="H501" i="3" s="1"/>
  <c r="J501" i="3" s="1"/>
  <c r="E502" i="3" s="1"/>
  <c r="I502" i="3" l="1"/>
  <c r="H502" i="3" s="1"/>
  <c r="J502" i="3" s="1"/>
  <c r="E503" i="3" s="1"/>
  <c r="I503" i="3" l="1"/>
  <c r="H503" i="3" s="1"/>
  <c r="J503" i="3" s="1"/>
  <c r="E504" i="3" s="1"/>
  <c r="I504" i="3" l="1"/>
  <c r="H504" i="3" s="1"/>
  <c r="J504" i="3" s="1"/>
  <c r="E505" i="3" s="1"/>
  <c r="I505" i="3" l="1"/>
  <c r="H505" i="3" s="1"/>
  <c r="J505" i="3" s="1"/>
  <c r="E506" i="3" s="1"/>
  <c r="I506" i="3" l="1"/>
  <c r="H506" i="3" s="1"/>
  <c r="J506" i="3" s="1"/>
  <c r="E507" i="3" s="1"/>
  <c r="I507" i="3" l="1"/>
  <c r="H507" i="3" s="1"/>
  <c r="J507" i="3" s="1"/>
  <c r="E508" i="3" s="1"/>
  <c r="I508" i="3" l="1"/>
  <c r="H508" i="3" s="1"/>
  <c r="J508" i="3" s="1"/>
  <c r="E509" i="3" s="1"/>
  <c r="I509" i="3" l="1"/>
  <c r="H509" i="3" s="1"/>
  <c r="J509" i="3" s="1"/>
  <c r="E510" i="3" s="1"/>
  <c r="I510" i="3" l="1"/>
  <c r="H510" i="3" s="1"/>
  <c r="J510" i="3" s="1"/>
  <c r="E511" i="3" s="1"/>
  <c r="I511" i="3" l="1"/>
  <c r="H511" i="3" s="1"/>
  <c r="J511" i="3" s="1"/>
  <c r="E512" i="3" s="1"/>
  <c r="I512" i="3" l="1"/>
  <c r="H512" i="3" s="1"/>
  <c r="J512" i="3" s="1"/>
  <c r="E513" i="3" s="1"/>
  <c r="I513" i="3" l="1"/>
  <c r="H513" i="3" s="1"/>
  <c r="J513" i="3" s="1"/>
  <c r="E514" i="3" s="1"/>
  <c r="I514" i="3" l="1"/>
  <c r="H514" i="3" s="1"/>
  <c r="J514" i="3" s="1"/>
  <c r="E515" i="3" s="1"/>
  <c r="I515" i="3" l="1"/>
  <c r="H515" i="3" s="1"/>
  <c r="J515" i="3" s="1"/>
  <c r="E516" i="3" s="1"/>
  <c r="I516" i="3" l="1"/>
  <c r="H516" i="3" s="1"/>
  <c r="J516" i="3" s="1"/>
  <c r="E517" i="3" s="1"/>
  <c r="I517" i="3" l="1"/>
  <c r="H517" i="3" s="1"/>
  <c r="J517" i="3" s="1"/>
  <c r="E518" i="3" s="1"/>
  <c r="I518" i="3" l="1"/>
  <c r="H518" i="3" s="1"/>
  <c r="J518" i="3" s="1"/>
  <c r="E519" i="3" s="1"/>
  <c r="I519" i="3" l="1"/>
  <c r="H519" i="3" s="1"/>
  <c r="J519" i="3" s="1"/>
  <c r="E520" i="3" s="1"/>
  <c r="I520" i="3" l="1"/>
  <c r="H520" i="3" s="1"/>
  <c r="J520" i="3" s="1"/>
  <c r="E521" i="3" s="1"/>
  <c r="I521" i="3" l="1"/>
  <c r="H521" i="3" s="1"/>
  <c r="J521" i="3" s="1"/>
  <c r="E522" i="3" s="1"/>
  <c r="I522" i="3" l="1"/>
  <c r="H522" i="3" s="1"/>
  <c r="J522" i="3" s="1"/>
  <c r="E523" i="3" s="1"/>
  <c r="I523" i="3" l="1"/>
  <c r="H523" i="3" s="1"/>
  <c r="J523" i="3" s="1"/>
  <c r="E524" i="3" s="1"/>
  <c r="I524" i="3" l="1"/>
  <c r="H524" i="3" s="1"/>
  <c r="J524" i="3" s="1"/>
  <c r="E525" i="3" s="1"/>
  <c r="I525" i="3" l="1"/>
  <c r="H525" i="3" s="1"/>
  <c r="J525" i="3" s="1"/>
  <c r="E526" i="3" s="1"/>
  <c r="I526" i="3" l="1"/>
  <c r="H526" i="3" s="1"/>
  <c r="J526" i="3" s="1"/>
  <c r="E527" i="3" s="1"/>
  <c r="I527" i="3" l="1"/>
  <c r="H527" i="3" l="1"/>
  <c r="J527" i="3" l="1"/>
  <c r="E528" i="3" s="1"/>
  <c r="I528" i="3" s="1"/>
  <c r="H528" i="3" l="1"/>
  <c r="J528" i="3" l="1"/>
  <c r="E529" i="3" s="1"/>
  <c r="I529" i="3" s="1"/>
  <c r="H529" i="3" l="1"/>
  <c r="J529" i="3" l="1"/>
  <c r="E530" i="3" s="1"/>
  <c r="I530" i="3" s="1"/>
  <c r="H530" i="3" l="1"/>
  <c r="J530" i="3" l="1"/>
  <c r="E531" i="3" s="1"/>
  <c r="I531" i="3" s="1"/>
  <c r="H531" i="3" l="1"/>
  <c r="J531" i="3" l="1"/>
  <c r="E532" i="3" s="1"/>
  <c r="I532" i="3" s="1"/>
  <c r="H532" i="3" l="1"/>
  <c r="J532" i="3" l="1"/>
  <c r="E533" i="3" s="1"/>
  <c r="I533" i="3" s="1"/>
  <c r="H533" i="3" s="1"/>
  <c r="J533" i="3" s="1"/>
  <c r="E534" i="3" s="1"/>
  <c r="I534" i="3" s="1"/>
  <c r="H534" i="3" s="1"/>
  <c r="J534" i="3" s="1"/>
  <c r="E535" i="3" s="1"/>
  <c r="I535" i="3" s="1"/>
  <c r="H535" i="3" s="1"/>
  <c r="J535" i="3" s="1"/>
  <c r="E536" i="3" s="1"/>
  <c r="I536" i="3" s="1"/>
  <c r="H536" i="3" s="1"/>
  <c r="J536" i="3" s="1"/>
  <c r="E537" i="3" s="1"/>
  <c r="I537" i="3" s="1"/>
  <c r="H537" i="3" s="1"/>
  <c r="J537" i="3" s="1"/>
  <c r="E538" i="3" s="1"/>
  <c r="I538" i="3" s="1"/>
  <c r="H538" i="3" s="1"/>
  <c r="J538" i="3" s="1"/>
  <c r="E539" i="3" s="1"/>
  <c r="I539" i="3" s="1"/>
  <c r="H539" i="3" l="1"/>
  <c r="M539" i="3"/>
  <c r="J539" i="3" l="1"/>
  <c r="E540" i="3" s="1"/>
  <c r="I540" i="3" s="1"/>
  <c r="L539" i="3"/>
  <c r="N539" i="3" s="1"/>
  <c r="H540" i="3" l="1"/>
  <c r="J540" i="3" l="1"/>
  <c r="E541" i="3" s="1"/>
  <c r="I541" i="3" s="1"/>
  <c r="H541" i="3" l="1"/>
  <c r="J541" i="3" l="1"/>
  <c r="E542" i="3" s="1"/>
  <c r="I542" i="3" s="1"/>
  <c r="H542" i="3" l="1"/>
  <c r="J542" i="3" l="1"/>
  <c r="E543" i="3" s="1"/>
  <c r="I543" i="3" s="1"/>
  <c r="H543" i="3" l="1"/>
  <c r="J543" i="3" l="1"/>
  <c r="E544" i="3" s="1"/>
  <c r="I544" i="3" s="1"/>
  <c r="H544" i="3" l="1"/>
  <c r="J544" i="3" l="1"/>
  <c r="E545" i="3" s="1"/>
  <c r="I545" i="3" s="1"/>
  <c r="H545" i="3" s="1"/>
  <c r="J545" i="3" s="1"/>
  <c r="E546" i="3" s="1"/>
  <c r="I546" i="3" s="1"/>
  <c r="H546" i="3" s="1"/>
  <c r="J546" i="3" s="1"/>
  <c r="E547" i="3" s="1"/>
  <c r="I547" i="3" s="1"/>
  <c r="H547" i="3" s="1"/>
  <c r="J547" i="3" s="1"/>
  <c r="E548" i="3" s="1"/>
  <c r="I548" i="3" s="1"/>
  <c r="H548" i="3" s="1"/>
  <c r="J548" i="3" s="1"/>
  <c r="E549" i="3" s="1"/>
  <c r="I549" i="3" s="1"/>
  <c r="H549" i="3" s="1"/>
  <c r="J549" i="3" s="1"/>
  <c r="E550" i="3" s="1"/>
  <c r="I550" i="3" s="1"/>
  <c r="H550" i="3" s="1"/>
  <c r="J550" i="3" s="1"/>
  <c r="E551" i="3" s="1"/>
  <c r="I551" i="3" s="1"/>
  <c r="H551" i="3" s="1"/>
  <c r="J551" i="3" s="1"/>
  <c r="E552" i="3" s="1"/>
  <c r="I552" i="3" l="1"/>
  <c r="H552" i="3" s="1"/>
  <c r="J552" i="3" s="1"/>
  <c r="E553" i="3" s="1"/>
  <c r="I553" i="3" l="1"/>
  <c r="H553" i="3" s="1"/>
  <c r="J553" i="3" s="1"/>
  <c r="E554" i="3" s="1"/>
  <c r="I554" i="3" l="1"/>
  <c r="H554" i="3" s="1"/>
  <c r="J554" i="3" s="1"/>
  <c r="E555" i="3" s="1"/>
  <c r="I555" i="3" l="1"/>
  <c r="H555" i="3" s="1"/>
  <c r="J555" i="3" s="1"/>
  <c r="E556" i="3" s="1"/>
  <c r="I556" i="3" l="1"/>
  <c r="H556" i="3" s="1"/>
  <c r="J556" i="3" s="1"/>
  <c r="E557" i="3" s="1"/>
  <c r="I557" i="3" l="1"/>
  <c r="H557" i="3" s="1"/>
  <c r="J557" i="3" s="1"/>
  <c r="E558" i="3" s="1"/>
  <c r="I558" i="3" l="1"/>
  <c r="H558" i="3" s="1"/>
  <c r="J558" i="3" s="1"/>
  <c r="E559" i="3" s="1"/>
  <c r="I559" i="3" l="1"/>
  <c r="H559" i="3" s="1"/>
  <c r="J559" i="3" s="1"/>
  <c r="E560" i="3" s="1"/>
  <c r="I560" i="3" l="1"/>
  <c r="H560" i="3" s="1"/>
  <c r="J560" i="3" s="1"/>
  <c r="E561" i="3" s="1"/>
  <c r="I561" i="3" l="1"/>
  <c r="H561" i="3" s="1"/>
  <c r="J561" i="3" s="1"/>
  <c r="E562" i="3" s="1"/>
  <c r="I562" i="3" l="1"/>
  <c r="H562" i="3" s="1"/>
  <c r="J562" i="3" s="1"/>
  <c r="E563" i="3" s="1"/>
  <c r="I563" i="3" l="1"/>
  <c r="H563" i="3" s="1"/>
  <c r="J563" i="3" s="1"/>
  <c r="E564" i="3" s="1"/>
  <c r="I564" i="3" l="1"/>
  <c r="H564" i="3" s="1"/>
  <c r="J564" i="3" s="1"/>
  <c r="E565" i="3" s="1"/>
  <c r="I565" i="3" l="1"/>
  <c r="H565" i="3" s="1"/>
  <c r="J565" i="3" s="1"/>
  <c r="E566" i="3" s="1"/>
  <c r="I566" i="3" l="1"/>
  <c r="H566" i="3" s="1"/>
  <c r="J566" i="3" s="1"/>
  <c r="E567" i="3" s="1"/>
  <c r="I567" i="3" l="1"/>
  <c r="H567" i="3" s="1"/>
  <c r="J567" i="3" s="1"/>
  <c r="E568" i="3" s="1"/>
  <c r="I568" i="3" l="1"/>
  <c r="H568" i="3" s="1"/>
  <c r="J568" i="3" s="1"/>
  <c r="E569" i="3" s="1"/>
  <c r="I569" i="3" l="1"/>
  <c r="H569" i="3" s="1"/>
  <c r="J569" i="3" s="1"/>
  <c r="E570" i="3" s="1"/>
  <c r="I570" i="3" l="1"/>
  <c r="H570" i="3" s="1"/>
  <c r="J570" i="3" s="1"/>
  <c r="E571" i="3" s="1"/>
  <c r="I571" i="3" l="1"/>
  <c r="H571" i="3" s="1"/>
  <c r="J571" i="3" s="1"/>
  <c r="E572" i="3" s="1"/>
  <c r="I572" i="3" l="1"/>
  <c r="H572" i="3" s="1"/>
  <c r="J572" i="3" s="1"/>
  <c r="E573" i="3" s="1"/>
  <c r="I573" i="3" l="1"/>
  <c r="H573" i="3" s="1"/>
  <c r="J573" i="3" s="1"/>
  <c r="E574" i="3" s="1"/>
  <c r="I574" i="3" l="1"/>
  <c r="H574" i="3" s="1"/>
  <c r="J574" i="3" s="1"/>
  <c r="E575" i="3" s="1"/>
  <c r="I575" i="3" l="1"/>
  <c r="H575" i="3" s="1"/>
  <c r="J575" i="3" s="1"/>
  <c r="E576" i="3" s="1"/>
  <c r="I576" i="3" l="1"/>
  <c r="H576" i="3" s="1"/>
  <c r="J576" i="3" s="1"/>
  <c r="E577" i="3" s="1"/>
  <c r="I577" i="3" l="1"/>
  <c r="H577" i="3" s="1"/>
  <c r="J577" i="3" s="1"/>
  <c r="E578" i="3" s="1"/>
  <c r="I578" i="3" l="1"/>
  <c r="H578" i="3" s="1"/>
  <c r="J578" i="3" s="1"/>
  <c r="E579" i="3" s="1"/>
  <c r="I579" i="3" l="1"/>
  <c r="H579" i="3" s="1"/>
  <c r="J579" i="3" s="1"/>
  <c r="E580" i="3" s="1"/>
  <c r="I580" i="3" l="1"/>
  <c r="H580" i="3" s="1"/>
  <c r="J580" i="3" s="1"/>
  <c r="E581" i="3" s="1"/>
  <c r="I581" i="3" l="1"/>
  <c r="H581" i="3" s="1"/>
  <c r="J581" i="3" s="1"/>
  <c r="E582" i="3" s="1"/>
  <c r="I582" i="3" l="1"/>
  <c r="H582" i="3" s="1"/>
  <c r="J582" i="3" s="1"/>
  <c r="E583" i="3" s="1"/>
  <c r="I583" i="3" l="1"/>
  <c r="H583" i="3" s="1"/>
  <c r="J583" i="3" s="1"/>
  <c r="E584" i="3" s="1"/>
  <c r="I584" i="3" l="1"/>
  <c r="H584" i="3" s="1"/>
  <c r="J584" i="3" s="1"/>
  <c r="E585" i="3" s="1"/>
  <c r="I585" i="3" l="1"/>
  <c r="H585" i="3" s="1"/>
  <c r="J585" i="3" s="1"/>
  <c r="E586" i="3" s="1"/>
  <c r="I586" i="3" l="1"/>
  <c r="H586" i="3" s="1"/>
  <c r="J586" i="3" s="1"/>
  <c r="E587" i="3" s="1"/>
  <c r="I587" i="3" l="1"/>
  <c r="H587" i="3" l="1"/>
  <c r="J587" i="3" l="1"/>
  <c r="E588" i="3" s="1"/>
  <c r="I588" i="3" s="1"/>
  <c r="H588" i="3" l="1"/>
  <c r="J588" i="3" l="1"/>
  <c r="E589" i="3" s="1"/>
  <c r="I589" i="3" s="1"/>
  <c r="H589" i="3" l="1"/>
  <c r="J589" i="3" l="1"/>
  <c r="E590" i="3" s="1"/>
  <c r="I590" i="3" s="1"/>
  <c r="H590" i="3" l="1"/>
  <c r="J590" i="3" l="1"/>
  <c r="E591" i="3" s="1"/>
  <c r="I591" i="3" s="1"/>
  <c r="H591" i="3" l="1"/>
  <c r="J591" i="3" l="1"/>
  <c r="E592" i="3" s="1"/>
  <c r="I592" i="3" s="1"/>
  <c r="H592" i="3" l="1"/>
  <c r="J592" i="3" l="1"/>
  <c r="E593" i="3" s="1"/>
  <c r="I593" i="3" s="1"/>
  <c r="H593" i="3" s="1"/>
  <c r="J593" i="3" s="1"/>
  <c r="E594" i="3" s="1"/>
  <c r="I594" i="3" s="1"/>
  <c r="H594" i="3" s="1"/>
  <c r="J594" i="3" s="1"/>
  <c r="E595" i="3" s="1"/>
  <c r="I595" i="3" s="1"/>
  <c r="H595" i="3" s="1"/>
  <c r="J595" i="3" s="1"/>
  <c r="E596" i="3" s="1"/>
  <c r="I596" i="3" s="1"/>
  <c r="H596" i="3" s="1"/>
  <c r="J596" i="3" s="1"/>
  <c r="E597" i="3" s="1"/>
  <c r="I597" i="3" s="1"/>
  <c r="H597" i="3" s="1"/>
  <c r="J597" i="3" s="1"/>
  <c r="E598" i="3" s="1"/>
  <c r="I598" i="3" s="1"/>
  <c r="H598" i="3" s="1"/>
  <c r="J598" i="3" s="1"/>
  <c r="E599" i="3" s="1"/>
  <c r="I599" i="3" s="1"/>
  <c r="H599" i="3" l="1"/>
  <c r="M599" i="3"/>
  <c r="J599" i="3" l="1"/>
  <c r="E600" i="3" s="1"/>
  <c r="I600" i="3" s="1"/>
  <c r="L599" i="3"/>
  <c r="N599" i="3" s="1"/>
  <c r="H600" i="3" l="1"/>
  <c r="J600" i="3" l="1"/>
  <c r="E601" i="3" s="1"/>
  <c r="I601" i="3" s="1"/>
  <c r="H601" i="3" l="1"/>
  <c r="J601" i="3" l="1"/>
  <c r="E602" i="3" s="1"/>
  <c r="I602" i="3" s="1"/>
  <c r="H602" i="3" l="1"/>
  <c r="J602" i="3" l="1"/>
  <c r="E603" i="3" s="1"/>
  <c r="I603" i="3" s="1"/>
  <c r="H603" i="3" l="1"/>
  <c r="J603" i="3" l="1"/>
  <c r="E604" i="3" s="1"/>
  <c r="I604" i="3" s="1"/>
  <c r="H604" i="3" l="1"/>
  <c r="J604" i="3" l="1"/>
  <c r="E605" i="3" s="1"/>
  <c r="I605" i="3" s="1"/>
  <c r="H605" i="3" s="1"/>
  <c r="J605" i="3" s="1"/>
  <c r="E606" i="3" s="1"/>
  <c r="I606" i="3" s="1"/>
  <c r="H606" i="3" s="1"/>
  <c r="J606" i="3" s="1"/>
  <c r="E607" i="3" s="1"/>
  <c r="I607" i="3" s="1"/>
  <c r="H607" i="3" s="1"/>
  <c r="J607" i="3" s="1"/>
  <c r="E608" i="3" s="1"/>
  <c r="I608" i="3" s="1"/>
  <c r="H608" i="3" s="1"/>
  <c r="J608" i="3" s="1"/>
  <c r="E609" i="3" s="1"/>
  <c r="I609" i="3" s="1"/>
  <c r="H609" i="3" s="1"/>
  <c r="J609" i="3" s="1"/>
  <c r="E610" i="3" s="1"/>
  <c r="I610" i="3" s="1"/>
  <c r="H610" i="3" s="1"/>
  <c r="J610" i="3" s="1"/>
  <c r="E611" i="3" s="1"/>
  <c r="I611" i="3" s="1"/>
  <c r="H611" i="3" s="1"/>
  <c r="J611" i="3" s="1"/>
  <c r="E612" i="3" s="1"/>
  <c r="I612" i="3" l="1"/>
  <c r="H612" i="3" s="1"/>
  <c r="J612" i="3" s="1"/>
  <c r="E613" i="3" s="1"/>
  <c r="I613" i="3" l="1"/>
  <c r="H613" i="3" s="1"/>
  <c r="J613" i="3" s="1"/>
  <c r="E614" i="3" s="1"/>
  <c r="I614" i="3" l="1"/>
  <c r="H614" i="3" s="1"/>
  <c r="J614" i="3" s="1"/>
  <c r="E615" i="3" s="1"/>
  <c r="I615" i="3" l="1"/>
  <c r="H615" i="3" s="1"/>
  <c r="J615" i="3" s="1"/>
  <c r="E616" i="3" s="1"/>
  <c r="I616" i="3" l="1"/>
  <c r="H616" i="3" s="1"/>
  <c r="J616" i="3" s="1"/>
  <c r="E617" i="3" s="1"/>
  <c r="I617" i="3" l="1"/>
  <c r="H617" i="3" s="1"/>
  <c r="J617" i="3" s="1"/>
  <c r="E618" i="3" s="1"/>
  <c r="I618" i="3" l="1"/>
  <c r="H618" i="3" s="1"/>
  <c r="J618" i="3" s="1"/>
  <c r="E619" i="3" s="1"/>
  <c r="I619" i="3" l="1"/>
  <c r="H619" i="3" s="1"/>
  <c r="J619" i="3" s="1"/>
  <c r="E620" i="3" s="1"/>
  <c r="I620" i="3" l="1"/>
  <c r="H620" i="3" s="1"/>
  <c r="J620" i="3" s="1"/>
  <c r="E621" i="3" s="1"/>
  <c r="I621" i="3" l="1"/>
  <c r="H621" i="3" s="1"/>
  <c r="J621" i="3" s="1"/>
  <c r="E622" i="3" s="1"/>
  <c r="I622" i="3" l="1"/>
  <c r="H622" i="3" s="1"/>
  <c r="J622" i="3" s="1"/>
  <c r="E623" i="3" s="1"/>
  <c r="I623" i="3" l="1"/>
  <c r="H623" i="3" s="1"/>
  <c r="J623" i="3" s="1"/>
  <c r="E624" i="3" s="1"/>
  <c r="I624" i="3" l="1"/>
  <c r="H624" i="3" s="1"/>
  <c r="J624" i="3" s="1"/>
  <c r="E625" i="3" s="1"/>
  <c r="I625" i="3" l="1"/>
  <c r="H625" i="3" s="1"/>
  <c r="J625" i="3" s="1"/>
  <c r="E626" i="3" s="1"/>
  <c r="I626" i="3" l="1"/>
  <c r="H626" i="3" s="1"/>
  <c r="J626" i="3" s="1"/>
  <c r="E627" i="3" s="1"/>
  <c r="I627" i="3" l="1"/>
  <c r="H627" i="3" s="1"/>
  <c r="J627" i="3" s="1"/>
  <c r="E628" i="3" s="1"/>
  <c r="I628" i="3" l="1"/>
  <c r="H628" i="3" s="1"/>
  <c r="J628" i="3" s="1"/>
  <c r="E629" i="3" s="1"/>
  <c r="I629" i="3" l="1"/>
  <c r="H629" i="3" s="1"/>
  <c r="J629" i="3" s="1"/>
  <c r="E630" i="3" s="1"/>
  <c r="I630" i="3" l="1"/>
  <c r="H630" i="3" s="1"/>
  <c r="J630" i="3" s="1"/>
  <c r="E631" i="3" s="1"/>
  <c r="I631" i="3" l="1"/>
  <c r="H631" i="3" s="1"/>
  <c r="J631" i="3" s="1"/>
  <c r="E632" i="3" s="1"/>
  <c r="I632" i="3" l="1"/>
  <c r="H632" i="3" s="1"/>
  <c r="J632" i="3" s="1"/>
  <c r="E633" i="3" s="1"/>
  <c r="I633" i="3" l="1"/>
  <c r="H633" i="3" s="1"/>
  <c r="J633" i="3" s="1"/>
  <c r="E634" i="3" s="1"/>
  <c r="I634" i="3" l="1"/>
  <c r="H634" i="3" s="1"/>
  <c r="J634" i="3" s="1"/>
  <c r="E635" i="3" s="1"/>
  <c r="I635" i="3" l="1"/>
  <c r="H635" i="3" s="1"/>
  <c r="J635" i="3" s="1"/>
  <c r="E636" i="3" s="1"/>
  <c r="I636" i="3" l="1"/>
  <c r="H636" i="3" s="1"/>
  <c r="J636" i="3" s="1"/>
  <c r="E637" i="3" s="1"/>
  <c r="I637" i="3" l="1"/>
  <c r="H637" i="3" s="1"/>
  <c r="J637" i="3" s="1"/>
  <c r="E638" i="3" s="1"/>
  <c r="I638" i="3" l="1"/>
  <c r="H638" i="3" s="1"/>
  <c r="J638" i="3" s="1"/>
  <c r="E639" i="3" s="1"/>
  <c r="I639" i="3" l="1"/>
  <c r="H639" i="3" s="1"/>
  <c r="J639" i="3" s="1"/>
  <c r="E640" i="3" s="1"/>
  <c r="I640" i="3" l="1"/>
  <c r="H640" i="3" s="1"/>
  <c r="J640" i="3" s="1"/>
  <c r="E641" i="3" s="1"/>
  <c r="I641" i="3" l="1"/>
  <c r="H641" i="3" s="1"/>
  <c r="J641" i="3" s="1"/>
  <c r="E642" i="3" s="1"/>
  <c r="I642" i="3" l="1"/>
  <c r="H642" i="3" s="1"/>
  <c r="J642" i="3" s="1"/>
  <c r="E643" i="3" s="1"/>
  <c r="I643" i="3" l="1"/>
  <c r="H643" i="3" s="1"/>
  <c r="J643" i="3" s="1"/>
  <c r="E644" i="3" s="1"/>
  <c r="I644" i="3" l="1"/>
  <c r="H644" i="3" s="1"/>
  <c r="J644" i="3" s="1"/>
  <c r="E645" i="3" s="1"/>
  <c r="I645" i="3" l="1"/>
  <c r="H645" i="3" s="1"/>
  <c r="J645" i="3" s="1"/>
  <c r="E646" i="3" s="1"/>
  <c r="I646" i="3" l="1"/>
  <c r="H646" i="3" s="1"/>
  <c r="J646" i="3" s="1"/>
  <c r="E647" i="3" s="1"/>
  <c r="I647" i="3" l="1"/>
  <c r="H647" i="3" l="1"/>
  <c r="J647" i="3" l="1"/>
  <c r="E648" i="3" s="1"/>
  <c r="I648" i="3" s="1"/>
  <c r="H648" i="3" l="1"/>
  <c r="J648" i="3" l="1"/>
  <c r="E649" i="3" s="1"/>
  <c r="I649" i="3" s="1"/>
  <c r="H649" i="3" l="1"/>
  <c r="J649" i="3" l="1"/>
  <c r="E650" i="3" s="1"/>
  <c r="I650" i="3" s="1"/>
  <c r="H650" i="3" l="1"/>
  <c r="J650" i="3" l="1"/>
  <c r="E651" i="3" s="1"/>
  <c r="I651" i="3" s="1"/>
  <c r="H651" i="3" l="1"/>
  <c r="J651" i="3" l="1"/>
  <c r="E652" i="3" s="1"/>
  <c r="I652" i="3" s="1"/>
  <c r="H652" i="3" l="1"/>
  <c r="J652" i="3" l="1"/>
  <c r="E653" i="3" s="1"/>
  <c r="I653" i="3" s="1"/>
  <c r="H653" i="3" s="1"/>
  <c r="J653" i="3" s="1"/>
  <c r="E654" i="3" s="1"/>
  <c r="I654" i="3" s="1"/>
  <c r="H654" i="3" s="1"/>
  <c r="J654" i="3" s="1"/>
  <c r="E655" i="3" s="1"/>
  <c r="I655" i="3" s="1"/>
  <c r="H655" i="3" s="1"/>
  <c r="J655" i="3" s="1"/>
  <c r="E656" i="3" s="1"/>
  <c r="I656" i="3" s="1"/>
  <c r="H656" i="3" s="1"/>
  <c r="J656" i="3" s="1"/>
  <c r="E657" i="3" s="1"/>
  <c r="I657" i="3" s="1"/>
  <c r="H657" i="3" s="1"/>
  <c r="J657" i="3" s="1"/>
  <c r="E658" i="3" s="1"/>
  <c r="I658" i="3" s="1"/>
  <c r="H658" i="3" s="1"/>
  <c r="J658" i="3" s="1"/>
  <c r="E659" i="3" s="1"/>
  <c r="I659" i="3" s="1"/>
  <c r="H659" i="3" l="1"/>
  <c r="M659" i="3"/>
  <c r="J659" i="3" l="1"/>
  <c r="E660" i="3" s="1"/>
  <c r="I660" i="3" s="1"/>
  <c r="L659" i="3"/>
  <c r="N659" i="3" s="1"/>
  <c r="H660" i="3" l="1"/>
  <c r="J660" i="3" l="1"/>
  <c r="E661" i="3" s="1"/>
  <c r="I661" i="3" s="1"/>
  <c r="H661" i="3" l="1"/>
  <c r="J661" i="3" l="1"/>
  <c r="E662" i="3" s="1"/>
  <c r="I662" i="3" s="1"/>
  <c r="H662" i="3" l="1"/>
  <c r="J662" i="3" l="1"/>
  <c r="E663" i="3" s="1"/>
  <c r="I663" i="3" s="1"/>
  <c r="H663" i="3" l="1"/>
  <c r="J663" i="3" l="1"/>
  <c r="E664" i="3" s="1"/>
  <c r="I664" i="3" s="1"/>
  <c r="H664" i="3" l="1"/>
  <c r="J664" i="3" l="1"/>
  <c r="E665" i="3" s="1"/>
  <c r="I665" i="3" s="1"/>
  <c r="H665" i="3" s="1"/>
  <c r="J665" i="3" s="1"/>
  <c r="E666" i="3" s="1"/>
  <c r="I666" i="3" s="1"/>
  <c r="H666" i="3" s="1"/>
  <c r="J666" i="3" s="1"/>
  <c r="E667" i="3" s="1"/>
  <c r="I667" i="3" s="1"/>
  <c r="H667" i="3" s="1"/>
  <c r="J667" i="3" s="1"/>
  <c r="E668" i="3" s="1"/>
  <c r="I668" i="3" s="1"/>
  <c r="H668" i="3" s="1"/>
  <c r="J668" i="3" s="1"/>
  <c r="E669" i="3" s="1"/>
  <c r="I669" i="3" s="1"/>
  <c r="H669" i="3" s="1"/>
  <c r="J669" i="3" s="1"/>
  <c r="E670" i="3" s="1"/>
  <c r="I670" i="3" s="1"/>
  <c r="H670" i="3" s="1"/>
  <c r="J670" i="3" s="1"/>
  <c r="E671" i="3" s="1"/>
  <c r="I671" i="3" s="1"/>
  <c r="H671" i="3" s="1"/>
  <c r="J671" i="3" s="1"/>
  <c r="E672" i="3" s="1"/>
  <c r="I672" i="3" l="1"/>
  <c r="H672" i="3" s="1"/>
  <c r="J672" i="3" s="1"/>
  <c r="E673" i="3" s="1"/>
  <c r="I673" i="3" l="1"/>
  <c r="H673" i="3" s="1"/>
  <c r="J673" i="3" s="1"/>
  <c r="E674" i="3" s="1"/>
  <c r="I674" i="3" l="1"/>
  <c r="H674" i="3" s="1"/>
  <c r="J674" i="3" s="1"/>
  <c r="E675" i="3" s="1"/>
  <c r="I675" i="3" l="1"/>
  <c r="H675" i="3" s="1"/>
  <c r="J675" i="3" s="1"/>
  <c r="E676" i="3" s="1"/>
  <c r="I676" i="3" l="1"/>
  <c r="H676" i="3" s="1"/>
  <c r="J676" i="3" s="1"/>
  <c r="E677" i="3" s="1"/>
  <c r="I677" i="3" l="1"/>
  <c r="H677" i="3" s="1"/>
  <c r="J677" i="3" s="1"/>
  <c r="E678" i="3" s="1"/>
  <c r="I678" i="3" l="1"/>
  <c r="H678" i="3" s="1"/>
  <c r="J678" i="3" s="1"/>
  <c r="E679" i="3" s="1"/>
  <c r="I679" i="3" l="1"/>
  <c r="H679" i="3" s="1"/>
  <c r="J679" i="3" s="1"/>
  <c r="E680" i="3" s="1"/>
  <c r="I680" i="3" l="1"/>
  <c r="H680" i="3" s="1"/>
  <c r="J680" i="3" s="1"/>
  <c r="E681" i="3" s="1"/>
  <c r="I681" i="3" l="1"/>
  <c r="H681" i="3" s="1"/>
  <c r="J681" i="3" s="1"/>
  <c r="E682" i="3" s="1"/>
  <c r="I682" i="3" l="1"/>
  <c r="H682" i="3" s="1"/>
  <c r="J682" i="3" s="1"/>
  <c r="E683" i="3" s="1"/>
  <c r="I683" i="3" l="1"/>
  <c r="H683" i="3" s="1"/>
  <c r="J683" i="3" s="1"/>
  <c r="E684" i="3" s="1"/>
  <c r="I684" i="3" l="1"/>
  <c r="H684" i="3" s="1"/>
  <c r="J684" i="3" s="1"/>
  <c r="E685" i="3" s="1"/>
  <c r="I685" i="3" l="1"/>
  <c r="H685" i="3" s="1"/>
  <c r="J685" i="3" s="1"/>
  <c r="E686" i="3" s="1"/>
  <c r="I686" i="3" l="1"/>
  <c r="H686" i="3" s="1"/>
  <c r="J686" i="3" s="1"/>
  <c r="E687" i="3" s="1"/>
  <c r="I687" i="3" l="1"/>
  <c r="H687" i="3" s="1"/>
  <c r="J687" i="3" s="1"/>
  <c r="E688" i="3" s="1"/>
  <c r="I688" i="3" l="1"/>
  <c r="H688" i="3" s="1"/>
  <c r="J688" i="3" s="1"/>
  <c r="E689" i="3" s="1"/>
  <c r="I689" i="3" l="1"/>
  <c r="H689" i="3" s="1"/>
  <c r="J689" i="3" s="1"/>
  <c r="E690" i="3" s="1"/>
  <c r="I690" i="3" l="1"/>
  <c r="H690" i="3" s="1"/>
  <c r="J690" i="3" s="1"/>
  <c r="E691" i="3" s="1"/>
  <c r="I691" i="3" l="1"/>
  <c r="H691" i="3" s="1"/>
  <c r="J691" i="3" s="1"/>
  <c r="E692" i="3" s="1"/>
  <c r="I692" i="3" l="1"/>
  <c r="H692" i="3" s="1"/>
  <c r="J692" i="3" s="1"/>
  <c r="E693" i="3" s="1"/>
  <c r="I693" i="3" l="1"/>
  <c r="H693" i="3" s="1"/>
  <c r="J693" i="3" s="1"/>
  <c r="E694" i="3" s="1"/>
  <c r="I694" i="3" l="1"/>
  <c r="H694" i="3" s="1"/>
  <c r="J694" i="3" s="1"/>
  <c r="E695" i="3" s="1"/>
  <c r="I695" i="3" l="1"/>
  <c r="H695" i="3" s="1"/>
  <c r="J695" i="3" s="1"/>
  <c r="E696" i="3" s="1"/>
  <c r="I696" i="3" l="1"/>
  <c r="H696" i="3" s="1"/>
  <c r="J696" i="3" s="1"/>
  <c r="E697" i="3" s="1"/>
  <c r="I697" i="3" l="1"/>
  <c r="H697" i="3" s="1"/>
  <c r="J697" i="3" s="1"/>
  <c r="E698" i="3" s="1"/>
  <c r="I698" i="3" l="1"/>
  <c r="H698" i="3" s="1"/>
  <c r="J698" i="3" s="1"/>
  <c r="E699" i="3" s="1"/>
  <c r="I699" i="3" l="1"/>
  <c r="H699" i="3" s="1"/>
  <c r="J699" i="3" s="1"/>
  <c r="E700" i="3" s="1"/>
  <c r="I700" i="3" l="1"/>
  <c r="H700" i="3" s="1"/>
  <c r="J700" i="3" s="1"/>
  <c r="E701" i="3" s="1"/>
  <c r="I701" i="3" l="1"/>
  <c r="H701" i="3" s="1"/>
  <c r="J701" i="3" s="1"/>
  <c r="E702" i="3" s="1"/>
  <c r="I702" i="3" l="1"/>
  <c r="H702" i="3" s="1"/>
  <c r="J702" i="3" s="1"/>
  <c r="E703" i="3" s="1"/>
  <c r="I703" i="3" l="1"/>
  <c r="H703" i="3" s="1"/>
  <c r="J703" i="3" s="1"/>
  <c r="E704" i="3" s="1"/>
  <c r="I704" i="3" l="1"/>
  <c r="H704" i="3" s="1"/>
  <c r="J704" i="3" s="1"/>
  <c r="E705" i="3" s="1"/>
  <c r="I705" i="3" l="1"/>
  <c r="H705" i="3" s="1"/>
  <c r="J705" i="3" s="1"/>
  <c r="E706" i="3" s="1"/>
  <c r="I706" i="3" l="1"/>
  <c r="H706" i="3" s="1"/>
  <c r="J706" i="3" s="1"/>
  <c r="E707" i="3" s="1"/>
  <c r="I707" i="3" l="1"/>
  <c r="H707" i="3" l="1"/>
  <c r="J707" i="3" l="1"/>
  <c r="E708" i="3" s="1"/>
  <c r="I708" i="3" s="1"/>
  <c r="H708" i="3" l="1"/>
  <c r="J708" i="3" l="1"/>
  <c r="E709" i="3" s="1"/>
  <c r="I709" i="3" s="1"/>
  <c r="H709" i="3" l="1"/>
  <c r="J709" i="3" l="1"/>
  <c r="E710" i="3" s="1"/>
  <c r="I710" i="3" s="1"/>
  <c r="H710" i="3" l="1"/>
  <c r="J710" i="3" l="1"/>
  <c r="E711" i="3" s="1"/>
  <c r="I711" i="3" s="1"/>
  <c r="H711" i="3" l="1"/>
  <c r="J711" i="3" l="1"/>
  <c r="E712" i="3" s="1"/>
  <c r="I712" i="3" s="1"/>
  <c r="H712" i="3" l="1"/>
  <c r="J712" i="3" l="1"/>
  <c r="E713" i="3" s="1"/>
  <c r="I713" i="3" s="1"/>
  <c r="H713" i="3" s="1"/>
  <c r="J713" i="3" s="1"/>
  <c r="E714" i="3" s="1"/>
  <c r="I714" i="3" s="1"/>
  <c r="H714" i="3" s="1"/>
  <c r="J714" i="3" s="1"/>
  <c r="E715" i="3" s="1"/>
  <c r="I715" i="3" s="1"/>
  <c r="H715" i="3" s="1"/>
  <c r="J715" i="3" s="1"/>
  <c r="E716" i="3" s="1"/>
  <c r="I716" i="3" s="1"/>
  <c r="H716" i="3" s="1"/>
  <c r="J716" i="3" s="1"/>
  <c r="E717" i="3" s="1"/>
  <c r="I717" i="3" s="1"/>
  <c r="H717" i="3" s="1"/>
  <c r="J717" i="3" s="1"/>
  <c r="E718" i="3" s="1"/>
  <c r="I718" i="3" s="1"/>
  <c r="H718" i="3" s="1"/>
  <c r="J718" i="3" s="1"/>
  <c r="E719" i="3" s="1"/>
  <c r="I719" i="3" s="1"/>
  <c r="H719" i="3" l="1"/>
  <c r="M719" i="3"/>
  <c r="J719" i="3" l="1"/>
  <c r="E720" i="3" s="1"/>
  <c r="I720" i="3" s="1"/>
  <c r="H720" i="3" s="1"/>
  <c r="L719" i="3"/>
  <c r="N719" i="3" s="1"/>
  <c r="J720" i="3" l="1"/>
  <c r="E721" i="3" s="1"/>
  <c r="I721" i="3" s="1"/>
  <c r="H721" i="3" s="1"/>
  <c r="J721" i="3" s="1"/>
  <c r="E722" i="3" s="1"/>
  <c r="I722" i="3" s="1"/>
  <c r="H722" i="3" s="1"/>
  <c r="J722" i="3" s="1"/>
  <c r="E723" i="3" s="1"/>
  <c r="I723" i="3" l="1"/>
  <c r="H723" i="3" s="1"/>
  <c r="J723" i="3" s="1"/>
  <c r="E724" i="3" s="1"/>
  <c r="I724" i="3" l="1"/>
  <c r="H724" i="3" s="1"/>
  <c r="J724" i="3" s="1"/>
  <c r="E725" i="3" s="1"/>
  <c r="I725" i="3" l="1"/>
  <c r="H725" i="3" s="1"/>
  <c r="J725" i="3" s="1"/>
  <c r="E726" i="3" s="1"/>
  <c r="I726" i="3" l="1"/>
  <c r="H726" i="3" s="1"/>
  <c r="J726" i="3" s="1"/>
  <c r="E727" i="3" s="1"/>
  <c r="I727" i="3" l="1"/>
  <c r="H727" i="3" s="1"/>
  <c r="J727" i="3" s="1"/>
  <c r="E728" i="3" s="1"/>
  <c r="I728" i="3" l="1"/>
  <c r="H728" i="3" s="1"/>
  <c r="J728" i="3" s="1"/>
  <c r="E729" i="3" s="1"/>
  <c r="I729" i="3" l="1"/>
  <c r="H729" i="3" s="1"/>
  <c r="J729" i="3" s="1"/>
  <c r="E730" i="3" s="1"/>
  <c r="I730" i="3" l="1"/>
  <c r="H730" i="3" s="1"/>
  <c r="J730" i="3" s="1"/>
  <c r="E731" i="3" s="1"/>
  <c r="I731" i="3" l="1"/>
  <c r="H731" i="3" l="1"/>
  <c r="J731" i="3" s="1"/>
  <c r="E732" i="3" s="1"/>
  <c r="I732" i="3" s="1"/>
  <c r="H732" i="3" l="1"/>
  <c r="L732" i="3" s="1"/>
  <c r="M732" i="3"/>
  <c r="J732" i="3" l="1"/>
  <c r="N73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Montgomery, Scott</author>
  </authors>
  <commentList>
    <comment ref="H267" authorId="0" shapeId="0" xr:uid="{84651686-C221-493D-9DD5-15854CE817C8}">
      <text>
        <r>
          <rPr>
            <b/>
            <sz val="9"/>
            <color indexed="81"/>
            <rFont val="Tahoma"/>
            <family val="2"/>
          </rPr>
          <t>Montgomery, Scott:</t>
        </r>
        <r>
          <rPr>
            <sz val="9"/>
            <color indexed="81"/>
            <rFont val="Tahoma"/>
            <family val="2"/>
          </rPr>
          <t xml:space="preserve">
adjusted for $5,933 difference
</t>
        </r>
      </text>
    </comment>
  </commentList>
</comments>
</file>

<file path=xl/sharedStrings.xml><?xml version="1.0" encoding="utf-8"?>
<sst xmlns="http://schemas.openxmlformats.org/spreadsheetml/2006/main" count="85" uniqueCount="67">
  <si>
    <t>Interest</t>
  </si>
  <si>
    <t>Date</t>
  </si>
  <si>
    <t xml:space="preserve">Payment </t>
  </si>
  <si>
    <t>Amount</t>
  </si>
  <si>
    <t>Fiscal Year</t>
  </si>
  <si>
    <t xml:space="preserve">PV </t>
  </si>
  <si>
    <t>Factor</t>
  </si>
  <si>
    <t>Year</t>
  </si>
  <si>
    <t>Implementation Date</t>
  </si>
  <si>
    <t>Lease Expiration</t>
  </si>
  <si>
    <t>Incremental Borrowing Rate</t>
  </si>
  <si>
    <t>Monthly Borrowing Rate</t>
  </si>
  <si>
    <t>Payment No.</t>
  </si>
  <si>
    <t>Monthly</t>
  </si>
  <si>
    <t>Lease Pmt</t>
  </si>
  <si>
    <t>(Period)</t>
  </si>
  <si>
    <t xml:space="preserve">Prinicipal </t>
  </si>
  <si>
    <t>Useful Life of Asset</t>
  </si>
  <si>
    <t>LEASE INFORMATION</t>
  </si>
  <si>
    <t>Balance</t>
  </si>
  <si>
    <t>SUMMARY OF PAYMENT LEASE PAYMENTS</t>
  </si>
  <si>
    <t>Payment Timing</t>
  </si>
  <si>
    <t>In Advance</t>
  </si>
  <si>
    <t>Payment Frequency</t>
  </si>
  <si>
    <t>Payment</t>
  </si>
  <si>
    <t>Pre-Payment Balance</t>
  </si>
  <si>
    <t>ROUNDED</t>
  </si>
  <si>
    <t xml:space="preserve"> </t>
  </si>
  <si>
    <t xml:space="preserve">Lease Term (Years) </t>
  </si>
  <si>
    <t>Lease Term Remaining</t>
  </si>
  <si>
    <t>Total Lease Receivable/Deferred asset</t>
  </si>
  <si>
    <t xml:space="preserve"> Lease Receivable</t>
  </si>
  <si>
    <t>Closing Lease Receivable</t>
  </si>
  <si>
    <t xml:space="preserve">Lease Receivable </t>
  </si>
  <si>
    <t xml:space="preserve">Principal </t>
  </si>
  <si>
    <t>Receipts</t>
  </si>
  <si>
    <t>Revenue</t>
  </si>
  <si>
    <t xml:space="preserve">Future </t>
  </si>
  <si>
    <t>Minimum Rent</t>
  </si>
  <si>
    <t>Tab 2</t>
  </si>
  <si>
    <t>2030-2034</t>
  </si>
  <si>
    <t>2035-2039</t>
  </si>
  <si>
    <t>2040-2043</t>
  </si>
  <si>
    <t>Note:</t>
  </si>
  <si>
    <t>Tab 1</t>
  </si>
  <si>
    <t>(720 months remaining) (10-1-2021 to 10/1/2081)</t>
  </si>
  <si>
    <t>Lower Florida Keys Hospital District</t>
  </si>
  <si>
    <t>GASB 87 - Land Lease</t>
  </si>
  <si>
    <t xml:space="preserve">The District has a land lease with Key West HMA, LLC for a term of 99 years where they maintain the hospital and provide services to the residents of the County. The lease was executed in October 1982 for a term of 99 years expring October 2081. The District is a lessor subject to GASB 87 </t>
  </si>
  <si>
    <t xml:space="preserve">District implemented GASB 87 effective 10/1/2021.   </t>
  </si>
  <si>
    <t>The District calculated the present value of the future minimum lease payments to be received as noted below.</t>
  </si>
  <si>
    <t>CPI Rate as of 10/1/2021</t>
  </si>
  <si>
    <t>CALCULATION OF LEASE RECIEVABLE &amp; DEFERRED INFLOW</t>
  </si>
  <si>
    <t>C.01</t>
  </si>
  <si>
    <t>Def Inflow Beginning Balance</t>
  </si>
  <si>
    <t>GG.01</t>
  </si>
  <si>
    <t>Refer to Tab 2 for the lease receivable amortization</t>
  </si>
  <si>
    <t>Refer to Tab 3 for the deferred inflow amortization</t>
  </si>
  <si>
    <t>C.04</t>
  </si>
  <si>
    <t>PF06.02</t>
  </si>
  <si>
    <t>Lease Receivable as of 09/30/2024</t>
  </si>
  <si>
    <t>112.0200</t>
  </si>
  <si>
    <t>Lease Receivable - ground lease</t>
  </si>
  <si>
    <t>112.0210</t>
  </si>
  <si>
    <t>Lease Receivable - st</t>
  </si>
  <si>
    <t>Total Payments</t>
  </si>
  <si>
    <t>GASB 87 requires lessors to recognize a lease receivable and related deferred inflow of resources based on the present value of the future minimum. The Lease is a 99 year lease with no renewal options. The Lease provides for an annual CPI increase begining March 1st of each year. GASB 87, paragraph 21b requires variable payments that relate on an index or rate initially measured using the index or rate as of the commencement of the lease term. As such, the District calculated used $4,103.04 as the amount related to rental properties as of 10/1/2021. CBIZ agreed all amounts to supporting documentation noted below. Any subsequent variations in lease payments in future years will be recognized as inflows of those periods. For additional guidance refer to the GASB Implementation Guide - Chapter 12 Leases - Q&amp;A 12.26.1.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</si>
</sst>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3" formatCode="_(* #,##0.00_);_(* \(#,##0.00\);_(* &quot;-&quot;??_);_(@_)"/>
    <numFmt numFmtId="164" formatCode="_(* #,##0_);_(* \(#,##0\);_(* &quot;-&quot;??_);_(@_)"/>
    <numFmt numFmtId="165" formatCode="_(* #,##0.000000_);_(* \(#,##0.000000\);_(* &quot;-&quot;??_);_(@_)"/>
    <numFmt numFmtId="166" formatCode="_(* #,##0.0_);_(* \(#,##0.0\);_(* &quot;-&quot;??_);_(@_)"/>
    <numFmt numFmtId="167" formatCode="0.000%"/>
    <numFmt numFmtId="168" formatCode="0.0%"/>
    <numFmt numFmtId="169" formatCode="_(* #,##0.00000_);_(* \(#,##0.00000\);_(* &quot;-&quot;??_);_(@_)"/>
    <numFmt numFmtId="170" formatCode="_(* #,##0.000000_);_(* \(#,##0.000000\);_(* &quot;-&quot;??????_);_(@_)"/>
    <numFmt numFmtId="171" formatCode="[$-409]mmmm\ d\,\ yyyy;@"/>
  </numFmts>
  <fonts count="25">
    <font>
      <sz val="11"/>
      <color theme="1"/>
      <name val="Calibri"/>
      <family val="2"/>
      <scheme val="minor"/>
    </font>
    <font>
      <sz val="11"/>
      <color theme="1"/>
      <name val="Calibri"/>
      <family val="2"/>
      <scheme val="minor"/>
    </font>
    <font>
      <sz val="10"/>
      <color theme="1"/>
      <name val="Arialq"/>
    </font>
    <font>
      <b/>
      <sz val="10"/>
      <color theme="1"/>
      <name val="Arialq"/>
    </font>
    <font>
      <b/>
      <sz val="10"/>
      <color rgb="FFFF0000"/>
      <name val="Arialq"/>
    </font>
    <font>
      <b/>
      <u/>
      <sz val="10"/>
      <color rgb="FFFF0000"/>
      <name val="Arialq"/>
    </font>
    <font>
      <b/>
      <sz val="10"/>
      <name val="Arialq"/>
    </font>
    <font>
      <sz val="10"/>
      <color theme="1"/>
      <name val="Arial"/>
      <family val="2"/>
    </font>
    <font>
      <b/>
      <sz val="10"/>
      <color theme="1"/>
      <name val="Arial"/>
      <family val="2"/>
    </font>
    <font>
      <b/>
      <sz val="10"/>
      <color rgb="FFFF0000"/>
      <name val="Arial"/>
      <family val="2"/>
    </font>
    <font>
      <b/>
      <sz val="12"/>
      <color theme="1"/>
      <name val="Arialq"/>
    </font>
    <font>
      <b/>
      <u/>
      <sz val="10"/>
      <color theme="1"/>
      <name val="Arialq"/>
    </font>
    <font>
      <b/>
      <sz val="10"/>
      <color rgb="FF0000FF"/>
      <name val="Arialq"/>
    </font>
    <font>
      <b/>
      <sz val="10"/>
      <name val="Arial"/>
      <family val="2"/>
    </font>
    <font>
      <sz val="9"/>
      <color indexed="81"/>
      <name val="Tahoma"/>
      <family val="2"/>
    </font>
    <font>
      <b/>
      <sz val="9"/>
      <color indexed="81"/>
      <name val="Tahoma"/>
      <family val="2"/>
    </font>
    <font>
      <sz val="10"/>
      <name val="Arial"/>
      <family val="2"/>
    </font>
    <font>
      <b/>
      <sz val="8"/>
      <color rgb="FF0000FF"/>
      <name val="Arial"/>
      <family val="2"/>
    </font>
    <font>
      <b/>
      <sz val="10"/>
      <color theme="0"/>
      <name val="Arialq"/>
    </font>
    <font>
      <b/>
      <sz val="11"/>
      <color rgb="FFFF0000"/>
      <name val="Calibri"/>
      <family val="2"/>
      <scheme val="minor"/>
    </font>
    <font>
      <b/>
      <sz val="11"/>
      <color theme="1"/>
      <name val="Calibri"/>
      <family val="2"/>
      <scheme val="minor"/>
    </font>
    <font>
      <sz val="10"/>
      <color theme="0"/>
      <name val="Arial"/>
      <family val="2"/>
    </font>
    <font>
      <b/>
      <sz val="10"/>
      <color theme="0"/>
      <name val="Arial"/>
      <family val="2"/>
    </font>
    <font>
      <b/>
      <i/>
      <sz val="8"/>
      <color rgb="FF0000FF"/>
      <name val="Arial"/>
      <family val="2"/>
    </font>
    <font>
      <b/>
      <sz val="8"/>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rgb="FF92D050"/>
        <bgColor indexed="64"/>
      </patternFill>
    </fill>
    <fill>
      <patternFill patternType="solid">
        <fgColor theme="0" tint="-0.249977111117893"/>
        <bgColor indexed="64"/>
      </patternFill>
    </fill>
    <fill>
      <patternFill patternType="solid">
        <fgColor theme="4"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rgb="FFFF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rgb="FFFF0000"/>
      </bottom>
      <diagonal/>
    </border>
    <border>
      <left style="thin">
        <color indexed="64"/>
      </left>
      <right/>
      <top/>
      <bottom style="thin">
        <color indexed="64"/>
      </bottom>
      <diagonal/>
    </border>
    <border>
      <left style="thin">
        <color indexed="64"/>
      </left>
      <right/>
      <top style="thin">
        <color indexed="64"/>
      </top>
      <bottom style="thick">
        <color rgb="FFFF0000"/>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6" fillId="0" borderId="0">
      <alignment horizontal="left"/>
    </xf>
    <xf numFmtId="0" fontId="16" fillId="0" borderId="0">
      <alignment horizontal="left"/>
    </xf>
    <xf numFmtId="40" fontId="16" fillId="0" borderId="0">
      <alignment horizontal="right"/>
    </xf>
  </cellStyleXfs>
  <cellXfs count="170">
    <xf numFmtId="0" fontId="0" fillId="0" borderId="0" xfId="0"/>
    <xf numFmtId="0" fontId="2" fillId="0" borderId="0" xfId="0" applyFont="1"/>
    <xf numFmtId="0" fontId="3" fillId="2" borderId="2" xfId="0" applyFont="1" applyFill="1" applyBorder="1" applyAlignment="1">
      <alignment horizontal="center"/>
    </xf>
    <xf numFmtId="14" fontId="2" fillId="0" borderId="0" xfId="0" applyNumberFormat="1" applyFont="1"/>
    <xf numFmtId="8" fontId="2" fillId="0" borderId="0" xfId="0" applyNumberFormat="1" applyFont="1"/>
    <xf numFmtId="1" fontId="2" fillId="0" borderId="0" xfId="0" applyNumberFormat="1" applyFont="1" applyAlignment="1">
      <alignment horizontal="center"/>
    </xf>
    <xf numFmtId="0" fontId="2" fillId="0" borderId="0" xfId="0" applyFont="1" applyAlignment="1">
      <alignment horizontal="right"/>
    </xf>
    <xf numFmtId="0" fontId="3" fillId="0" borderId="0" xfId="0" applyFont="1"/>
    <xf numFmtId="43" fontId="3" fillId="0" borderId="0" xfId="1" applyFont="1"/>
    <xf numFmtId="14" fontId="3" fillId="0" borderId="0" xfId="0" applyNumberFormat="1" applyFont="1"/>
    <xf numFmtId="10" fontId="3" fillId="0" borderId="0" xfId="2" applyNumberFormat="1" applyFont="1"/>
    <xf numFmtId="0" fontId="2" fillId="0" borderId="2" xfId="0" applyFont="1" applyBorder="1" applyAlignment="1">
      <alignment horizontal="center"/>
    </xf>
    <xf numFmtId="43" fontId="3" fillId="0" borderId="0" xfId="0" applyNumberFormat="1" applyFont="1"/>
    <xf numFmtId="0" fontId="2" fillId="0" borderId="2" xfId="0" applyFont="1" applyBorder="1"/>
    <xf numFmtId="43" fontId="3" fillId="0" borderId="2" xfId="0" applyNumberFormat="1" applyFont="1" applyBorder="1"/>
    <xf numFmtId="0" fontId="3" fillId="0" borderId="2" xfId="0" applyFont="1" applyBorder="1" applyAlignment="1">
      <alignment horizontal="right"/>
    </xf>
    <xf numFmtId="0" fontId="4" fillId="0" borderId="0" xfId="0" applyFont="1" applyAlignment="1">
      <alignment horizontal="right"/>
    </xf>
    <xf numFmtId="166" fontId="2" fillId="0" borderId="0" xfId="1" applyNumberFormat="1" applyFont="1"/>
    <xf numFmtId="164" fontId="3" fillId="0" borderId="0" xfId="1" applyNumberFormat="1" applyFont="1"/>
    <xf numFmtId="0" fontId="5" fillId="0" borderId="0" xfId="0" applyFont="1" applyAlignment="1">
      <alignment horizontal="left"/>
    </xf>
    <xf numFmtId="164" fontId="2" fillId="0" borderId="0" xfId="0" applyNumberFormat="1" applyFont="1"/>
    <xf numFmtId="165" fontId="2" fillId="0" borderId="2" xfId="1" applyNumberFormat="1" applyFont="1" applyFill="1" applyBorder="1"/>
    <xf numFmtId="43" fontId="2" fillId="0" borderId="2" xfId="0" applyNumberFormat="1" applyFont="1" applyBorder="1" applyAlignment="1">
      <alignment horizontal="center"/>
    </xf>
    <xf numFmtId="6" fontId="3" fillId="0" borderId="0" xfId="0" applyNumberFormat="1" applyFont="1"/>
    <xf numFmtId="0" fontId="2" fillId="0" borderId="0" xfId="0" applyFont="1" applyAlignment="1">
      <alignment horizontal="center"/>
    </xf>
    <xf numFmtId="0" fontId="8" fillId="0" borderId="0" xfId="0" applyFont="1"/>
    <xf numFmtId="10" fontId="8" fillId="0" borderId="0" xfId="2" applyNumberFormat="1" applyFont="1" applyAlignment="1">
      <alignment horizontal="center"/>
    </xf>
    <xf numFmtId="0" fontId="7" fillId="0" borderId="0" xfId="0" applyFont="1"/>
    <xf numFmtId="0" fontId="9" fillId="2" borderId="2" xfId="0" applyFont="1" applyFill="1" applyBorder="1" applyAlignment="1">
      <alignment horizontal="center"/>
    </xf>
    <xf numFmtId="0" fontId="8" fillId="2" borderId="2" xfId="0" applyFont="1" applyFill="1" applyBorder="1" applyAlignment="1">
      <alignment horizontal="center"/>
    </xf>
    <xf numFmtId="0" fontId="11" fillId="0" borderId="0" xfId="0" applyFont="1"/>
    <xf numFmtId="164" fontId="6" fillId="0" borderId="1" xfId="0" applyNumberFormat="1" applyFont="1" applyBorder="1"/>
    <xf numFmtId="0" fontId="12" fillId="0" borderId="0" xfId="0" applyFont="1"/>
    <xf numFmtId="0" fontId="2" fillId="2" borderId="2" xfId="0" applyFont="1" applyFill="1" applyBorder="1"/>
    <xf numFmtId="10" fontId="8" fillId="0" borderId="0" xfId="2" applyNumberFormat="1" applyFont="1" applyAlignment="1">
      <alignment horizontal="center" vertical="center"/>
    </xf>
    <xf numFmtId="14" fontId="8" fillId="0" borderId="0" xfId="0" applyNumberFormat="1" applyFont="1" applyAlignment="1">
      <alignment horizontal="center" vertical="center"/>
    </xf>
    <xf numFmtId="0" fontId="13" fillId="2" borderId="2" xfId="0" applyFont="1" applyFill="1" applyBorder="1" applyAlignment="1">
      <alignment horizontal="center"/>
    </xf>
    <xf numFmtId="164" fontId="8" fillId="0" borderId="2" xfId="1" applyNumberFormat="1" applyFont="1" applyBorder="1"/>
    <xf numFmtId="164" fontId="7" fillId="0" borderId="2" xfId="1" applyNumberFormat="1" applyFont="1" applyFill="1" applyBorder="1"/>
    <xf numFmtId="167" fontId="8" fillId="0" borderId="0" xfId="2" applyNumberFormat="1" applyFont="1" applyAlignment="1">
      <alignment horizontal="center" vertical="center"/>
    </xf>
    <xf numFmtId="164" fontId="7" fillId="0" borderId="2" xfId="0" applyNumberFormat="1" applyFont="1" applyBorder="1"/>
    <xf numFmtId="6" fontId="3" fillId="0" borderId="1" xfId="0" applyNumberFormat="1" applyFont="1" applyBorder="1"/>
    <xf numFmtId="0" fontId="4" fillId="0" borderId="0" xfId="0" applyFont="1" applyAlignment="1">
      <alignment horizontal="center"/>
    </xf>
    <xf numFmtId="0" fontId="3" fillId="0" borderId="0" xfId="0" applyFont="1" applyAlignment="1">
      <alignment horizontal="right"/>
    </xf>
    <xf numFmtId="43" fontId="2" fillId="0" borderId="0" xfId="0" applyNumberFormat="1" applyFont="1"/>
    <xf numFmtId="164" fontId="3" fillId="0" borderId="5" xfId="0" applyNumberFormat="1" applyFont="1" applyBorder="1"/>
    <xf numFmtId="0" fontId="4" fillId="0" borderId="0" xfId="0" applyFont="1"/>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43" fontId="8" fillId="0" borderId="0" xfId="1" applyFont="1" applyAlignment="1">
      <alignment horizontal="center" vertical="center"/>
    </xf>
    <xf numFmtId="8" fontId="7" fillId="0" borderId="2" xfId="1" applyNumberFormat="1" applyFont="1" applyFill="1" applyBorder="1"/>
    <xf numFmtId="164" fontId="8" fillId="0" borderId="7" xfId="1" applyNumberFormat="1" applyFont="1" applyBorder="1"/>
    <xf numFmtId="8" fontId="7" fillId="0" borderId="7" xfId="1" applyNumberFormat="1" applyFont="1" applyFill="1" applyBorder="1"/>
    <xf numFmtId="164" fontId="7" fillId="0" borderId="7" xfId="1" applyNumberFormat="1" applyFont="1" applyFill="1" applyBorder="1"/>
    <xf numFmtId="164" fontId="8" fillId="0" borderId="6" xfId="1" applyNumberFormat="1" applyFont="1" applyBorder="1"/>
    <xf numFmtId="8" fontId="7" fillId="0" borderId="6" xfId="1" applyNumberFormat="1" applyFont="1" applyFill="1" applyBorder="1"/>
    <xf numFmtId="164" fontId="7" fillId="0" borderId="6" xfId="1" applyNumberFormat="1" applyFont="1" applyFill="1" applyBorder="1"/>
    <xf numFmtId="164" fontId="13" fillId="0" borderId="6" xfId="1" applyNumberFormat="1" applyFont="1" applyBorder="1"/>
    <xf numFmtId="8" fontId="16" fillId="0" borderId="6" xfId="1" applyNumberFormat="1" applyFont="1" applyFill="1" applyBorder="1"/>
    <xf numFmtId="164" fontId="16" fillId="0" borderId="6" xfId="1" applyNumberFormat="1" applyFont="1" applyFill="1" applyBorder="1"/>
    <xf numFmtId="164" fontId="8" fillId="0" borderId="8" xfId="1" applyNumberFormat="1" applyFont="1" applyBorder="1"/>
    <xf numFmtId="8" fontId="7" fillId="0" borderId="8" xfId="1" applyNumberFormat="1" applyFont="1" applyFill="1" applyBorder="1"/>
    <xf numFmtId="164" fontId="7" fillId="0" borderId="8" xfId="1" applyNumberFormat="1" applyFont="1" applyFill="1" applyBorder="1"/>
    <xf numFmtId="43" fontId="0" fillId="0" borderId="0" xfId="1" applyFont="1"/>
    <xf numFmtId="9" fontId="2" fillId="0" borderId="0" xfId="2" applyFont="1"/>
    <xf numFmtId="168" fontId="2" fillId="0" borderId="0" xfId="2" applyNumberFormat="1" applyFont="1"/>
    <xf numFmtId="43" fontId="2" fillId="0" borderId="0" xfId="1" applyFont="1"/>
    <xf numFmtId="0" fontId="3" fillId="2" borderId="9" xfId="0" applyFont="1" applyFill="1" applyBorder="1" applyAlignment="1">
      <alignment horizontal="center"/>
    </xf>
    <xf numFmtId="0" fontId="0" fillId="0" borderId="0" xfId="0" applyAlignment="1">
      <alignment vertical="center" wrapText="1"/>
    </xf>
    <xf numFmtId="8" fontId="0" fillId="0" borderId="0" xfId="0" applyNumberFormat="1"/>
    <xf numFmtId="8" fontId="0" fillId="0" borderId="0" xfId="0" applyNumberFormat="1" applyAlignment="1">
      <alignment vertical="center" wrapText="1"/>
    </xf>
    <xf numFmtId="14" fontId="0" fillId="0" borderId="0" xfId="0" applyNumberFormat="1" applyAlignment="1">
      <alignment vertical="center" wrapText="1"/>
    </xf>
    <xf numFmtId="4" fontId="0" fillId="0" borderId="0" xfId="0" applyNumberFormat="1"/>
    <xf numFmtId="4" fontId="0" fillId="0" borderId="0" xfId="0" applyNumberFormat="1" applyAlignment="1">
      <alignment vertical="center" wrapText="1"/>
    </xf>
    <xf numFmtId="0" fontId="0" fillId="0" borderId="0" xfId="0" applyAlignment="1">
      <alignment horizontal="center" vertical="center" wrapText="1"/>
    </xf>
    <xf numFmtId="0" fontId="0" fillId="0" borderId="0" xfId="0" applyAlignment="1">
      <alignment horizontal="center"/>
    </xf>
    <xf numFmtId="14" fontId="0" fillId="0" borderId="1" xfId="0" applyNumberFormat="1" applyBorder="1" applyAlignment="1">
      <alignment vertical="center" wrapText="1"/>
    </xf>
    <xf numFmtId="0" fontId="0" fillId="0" borderId="1" xfId="0" applyBorder="1" applyAlignment="1">
      <alignment horizontal="center" vertical="center" wrapText="1"/>
    </xf>
    <xf numFmtId="169" fontId="2" fillId="0" borderId="0" xfId="1" applyNumberFormat="1" applyFont="1"/>
    <xf numFmtId="170" fontId="2" fillId="0" borderId="0" xfId="0" applyNumberFormat="1" applyFont="1"/>
    <xf numFmtId="0" fontId="18" fillId="3" borderId="0" xfId="0" applyFont="1" applyFill="1"/>
    <xf numFmtId="0" fontId="0" fillId="0" borderId="10" xfId="0" applyBorder="1" applyAlignment="1">
      <alignment horizontal="center" vertical="center" wrapText="1"/>
    </xf>
    <xf numFmtId="165" fontId="2" fillId="0" borderId="0" xfId="1" applyNumberFormat="1" applyFont="1" applyFill="1" applyBorder="1"/>
    <xf numFmtId="43" fontId="2" fillId="0" borderId="0" xfId="0" applyNumberFormat="1" applyFont="1" applyAlignment="1">
      <alignment horizontal="center"/>
    </xf>
    <xf numFmtId="0" fontId="10" fillId="0" borderId="0" xfId="0" applyFont="1"/>
    <xf numFmtId="14" fontId="0" fillId="0" borderId="0" xfId="0" applyNumberFormat="1" applyAlignment="1">
      <alignment horizontal="center" vertical="center" wrapText="1"/>
    </xf>
    <xf numFmtId="14" fontId="0" fillId="0" borderId="1" xfId="0" applyNumberFormat="1" applyBorder="1" applyAlignment="1">
      <alignment horizontal="center" vertical="center" wrapText="1"/>
    </xf>
    <xf numFmtId="168" fontId="3" fillId="0" borderId="0" xfId="2" applyNumberFormat="1" applyFont="1" applyBorder="1"/>
    <xf numFmtId="43" fontId="7" fillId="0" borderId="0" xfId="1" applyFont="1"/>
    <xf numFmtId="0" fontId="17" fillId="0" borderId="0" xfId="0" quotePrefix="1" applyFont="1"/>
    <xf numFmtId="0" fontId="0" fillId="4" borderId="0" xfId="0" applyFill="1"/>
    <xf numFmtId="43" fontId="0" fillId="0" borderId="0" xfId="0" applyNumberFormat="1"/>
    <xf numFmtId="0" fontId="20" fillId="0" borderId="0" xfId="0" applyFont="1" applyAlignment="1">
      <alignment horizontal="right"/>
    </xf>
    <xf numFmtId="0" fontId="19" fillId="0" borderId="0" xfId="0" applyFont="1"/>
    <xf numFmtId="0" fontId="2" fillId="4" borderId="0" xfId="0" applyFont="1" applyFill="1"/>
    <xf numFmtId="14" fontId="0" fillId="4" borderId="1" xfId="0" applyNumberFormat="1" applyFill="1" applyBorder="1" applyAlignment="1">
      <alignment vertical="center" wrapText="1"/>
    </xf>
    <xf numFmtId="0" fontId="0" fillId="4" borderId="1" xfId="0" applyFill="1" applyBorder="1" applyAlignment="1">
      <alignment horizontal="center" vertical="center" wrapText="1"/>
    </xf>
    <xf numFmtId="6" fontId="3" fillId="4" borderId="1" xfId="0" applyNumberFormat="1" applyFont="1" applyFill="1" applyBorder="1"/>
    <xf numFmtId="43" fontId="0" fillId="4" borderId="0" xfId="0" applyNumberFormat="1" applyFill="1"/>
    <xf numFmtId="0" fontId="16" fillId="0" borderId="0" xfId="3" quotePrefix="1">
      <alignment horizontal="left"/>
    </xf>
    <xf numFmtId="0" fontId="16" fillId="0" borderId="0" xfId="4" quotePrefix="1">
      <alignment horizontal="left"/>
    </xf>
    <xf numFmtId="43" fontId="0" fillId="0" borderId="0" xfId="1" applyFont="1" applyBorder="1"/>
    <xf numFmtId="6" fontId="0" fillId="0" borderId="0" xfId="0" applyNumberFormat="1"/>
    <xf numFmtId="43" fontId="2" fillId="0" borderId="1" xfId="1" applyFont="1" applyBorder="1"/>
    <xf numFmtId="40" fontId="16" fillId="0" borderId="0" xfId="5">
      <alignment horizontal="right"/>
    </xf>
    <xf numFmtId="40" fontId="16" fillId="0" borderId="1" xfId="5" applyBorder="1">
      <alignment horizontal="right"/>
    </xf>
    <xf numFmtId="14" fontId="0" fillId="4" borderId="0" xfId="0" applyNumberFormat="1" applyFill="1" applyAlignment="1">
      <alignment vertical="center" wrapText="1"/>
    </xf>
    <xf numFmtId="0" fontId="0" fillId="4" borderId="0" xfId="0" applyFill="1" applyAlignment="1">
      <alignment horizontal="center" vertical="center" wrapText="1"/>
    </xf>
    <xf numFmtId="6" fontId="3" fillId="4" borderId="0" xfId="0" applyNumberFormat="1" applyFont="1" applyFill="1"/>
    <xf numFmtId="0" fontId="9" fillId="2" borderId="3" xfId="0" applyFont="1" applyFill="1" applyBorder="1" applyAlignment="1">
      <alignment horizontal="center"/>
    </xf>
    <xf numFmtId="164" fontId="7" fillId="0" borderId="3" xfId="0" applyNumberFormat="1" applyFont="1" applyBorder="1"/>
    <xf numFmtId="164" fontId="7" fillId="0" borderId="11" xfId="0" applyNumberFormat="1" applyFont="1" applyBorder="1"/>
    <xf numFmtId="164" fontId="7" fillId="0" borderId="12" xfId="0" applyNumberFormat="1" applyFont="1" applyBorder="1"/>
    <xf numFmtId="164" fontId="16" fillId="0" borderId="11" xfId="0" applyNumberFormat="1" applyFont="1" applyBorder="1"/>
    <xf numFmtId="164" fontId="7" fillId="0" borderId="13" xfId="0" applyNumberFormat="1" applyFont="1" applyBorder="1"/>
    <xf numFmtId="0" fontId="9" fillId="2" borderId="0" xfId="0" applyFont="1" applyFill="1" applyAlignment="1">
      <alignment horizontal="center"/>
    </xf>
    <xf numFmtId="0" fontId="21" fillId="0" borderId="0" xfId="0" applyFont="1"/>
    <xf numFmtId="164" fontId="8" fillId="0" borderId="0" xfId="1" applyNumberFormat="1" applyFont="1" applyBorder="1"/>
    <xf numFmtId="164" fontId="13" fillId="0" borderId="0" xfId="1" applyNumberFormat="1" applyFont="1" applyBorder="1"/>
    <xf numFmtId="164" fontId="8" fillId="0" borderId="1" xfId="1" applyNumberFormat="1" applyFont="1" applyBorder="1"/>
    <xf numFmtId="0" fontId="7" fillId="4" borderId="0" xfId="0" applyFont="1" applyFill="1"/>
    <xf numFmtId="14" fontId="0" fillId="4" borderId="0" xfId="0" applyNumberFormat="1" applyFill="1" applyAlignment="1">
      <alignment horizontal="center" vertical="center" wrapText="1"/>
    </xf>
    <xf numFmtId="164" fontId="8" fillId="4" borderId="7" xfId="1" applyNumberFormat="1" applyFont="1" applyFill="1" applyBorder="1"/>
    <xf numFmtId="0" fontId="17" fillId="0" borderId="0" xfId="1" quotePrefix="1" applyNumberFormat="1" applyFont="1" applyBorder="1"/>
    <xf numFmtId="0" fontId="23" fillId="0" borderId="0" xfId="0" quotePrefix="1" applyFont="1"/>
    <xf numFmtId="0" fontId="16" fillId="0" borderId="0" xfId="0" applyFont="1"/>
    <xf numFmtId="0" fontId="13" fillId="0" borderId="0" xfId="0" applyFont="1" applyAlignment="1">
      <alignment horizontal="center"/>
    </xf>
    <xf numFmtId="164" fontId="16" fillId="0" borderId="0" xfId="0" applyNumberFormat="1" applyFont="1"/>
    <xf numFmtId="164" fontId="16" fillId="0" borderId="0" xfId="1" applyNumberFormat="1" applyFont="1" applyFill="1" applyBorder="1"/>
    <xf numFmtId="43" fontId="16" fillId="0" borderId="0" xfId="1" applyFont="1"/>
    <xf numFmtId="43" fontId="13" fillId="0" borderId="0" xfId="1" applyFont="1" applyAlignment="1">
      <alignment horizontal="center"/>
    </xf>
    <xf numFmtId="43" fontId="16" fillId="0" borderId="0" xfId="1" applyFont="1" applyFill="1" applyBorder="1"/>
    <xf numFmtId="43" fontId="16" fillId="0" borderId="0" xfId="1" applyFont="1" applyAlignment="1">
      <alignment horizontal="center"/>
    </xf>
    <xf numFmtId="43" fontId="24" fillId="0" borderId="0" xfId="1" quotePrefix="1" applyFont="1" applyAlignment="1">
      <alignment horizontal="center"/>
    </xf>
    <xf numFmtId="43" fontId="13" fillId="0" borderId="0" xfId="1" applyFont="1"/>
    <xf numFmtId="8" fontId="13" fillId="0" borderId="0" xfId="0" applyNumberFormat="1" applyFont="1"/>
    <xf numFmtId="8" fontId="16" fillId="0" borderId="0" xfId="0" applyNumberFormat="1" applyFont="1"/>
    <xf numFmtId="43" fontId="22" fillId="3" borderId="0" xfId="1" applyFont="1" applyFill="1" applyAlignment="1">
      <alignment horizontal="center"/>
    </xf>
    <xf numFmtId="8" fontId="16" fillId="0" borderId="0" xfId="1" applyNumberFormat="1" applyFont="1"/>
    <xf numFmtId="8" fontId="16" fillId="0" borderId="0" xfId="1" applyNumberFormat="1" applyFont="1" applyFill="1" applyBorder="1"/>
    <xf numFmtId="0" fontId="7" fillId="5" borderId="0" xfId="0" applyFont="1" applyFill="1"/>
    <xf numFmtId="43" fontId="7" fillId="5" borderId="0" xfId="1" applyFont="1" applyFill="1"/>
    <xf numFmtId="0" fontId="9" fillId="5" borderId="0" xfId="0" applyFont="1" applyFill="1" applyAlignment="1">
      <alignment horizontal="center"/>
    </xf>
    <xf numFmtId="164" fontId="7" fillId="5" borderId="0" xfId="0" applyNumberFormat="1" applyFont="1" applyFill="1"/>
    <xf numFmtId="164" fontId="16" fillId="5" borderId="0" xfId="0" applyNumberFormat="1" applyFont="1" applyFill="1"/>
    <xf numFmtId="0" fontId="2" fillId="0" borderId="0" xfId="0" applyFont="1" applyAlignment="1">
      <alignment horizontal="left" wrapText="1"/>
    </xf>
    <xf numFmtId="0" fontId="7" fillId="6" borderId="0" xfId="0" applyFont="1" applyFill="1"/>
    <xf numFmtId="14" fontId="0" fillId="6" borderId="1" xfId="0" applyNumberFormat="1" applyFill="1" applyBorder="1" applyAlignment="1">
      <alignment vertical="center" wrapText="1"/>
    </xf>
    <xf numFmtId="14" fontId="0" fillId="6" borderId="1" xfId="0" applyNumberFormat="1" applyFill="1" applyBorder="1" applyAlignment="1">
      <alignment horizontal="center" vertical="center" wrapText="1"/>
    </xf>
    <xf numFmtId="0" fontId="0" fillId="6" borderId="1" xfId="0" applyFill="1" applyBorder="1" applyAlignment="1">
      <alignment horizontal="center" vertical="center" wrapText="1"/>
    </xf>
    <xf numFmtId="164" fontId="8" fillId="6" borderId="2" xfId="1" applyNumberFormat="1" applyFont="1" applyFill="1" applyBorder="1"/>
    <xf numFmtId="164" fontId="8" fillId="6" borderId="1" xfId="1" applyNumberFormat="1" applyFont="1" applyFill="1" applyBorder="1"/>
    <xf numFmtId="4" fontId="0" fillId="6" borderId="0" xfId="0" applyNumberFormat="1" applyFill="1" applyAlignment="1">
      <alignment vertical="center" wrapText="1"/>
    </xf>
    <xf numFmtId="8" fontId="7" fillId="6" borderId="2" xfId="1" applyNumberFormat="1" applyFont="1" applyFill="1" applyBorder="1"/>
    <xf numFmtId="164" fontId="7" fillId="6" borderId="2" xfId="1" applyNumberFormat="1" applyFont="1" applyFill="1" applyBorder="1"/>
    <xf numFmtId="164" fontId="7" fillId="6" borderId="3" xfId="0" applyNumberFormat="1" applyFont="1" applyFill="1" applyBorder="1"/>
    <xf numFmtId="164" fontId="7" fillId="6" borderId="0" xfId="0" applyNumberFormat="1" applyFont="1" applyFill="1"/>
    <xf numFmtId="43" fontId="16" fillId="6" borderId="0" xfId="1" applyFont="1" applyFill="1"/>
    <xf numFmtId="43" fontId="16" fillId="6" borderId="0" xfId="1" applyFont="1" applyFill="1" applyBorder="1"/>
    <xf numFmtId="164" fontId="16" fillId="6" borderId="0" xfId="1" applyNumberFormat="1" applyFont="1" applyFill="1" applyBorder="1"/>
    <xf numFmtId="0" fontId="21" fillId="6" borderId="0" xfId="0" applyFont="1" applyFill="1"/>
    <xf numFmtId="164" fontId="7" fillId="6" borderId="2" xfId="0" applyNumberFormat="1" applyFont="1" applyFill="1" applyBorder="1"/>
    <xf numFmtId="0" fontId="16" fillId="6" borderId="0" xfId="0" applyFont="1" applyFill="1"/>
    <xf numFmtId="8" fontId="16" fillId="6" borderId="0" xfId="1" applyNumberFormat="1" applyFont="1" applyFill="1"/>
    <xf numFmtId="8" fontId="16" fillId="6" borderId="0" xfId="1" applyNumberFormat="1" applyFont="1" applyFill="1" applyBorder="1"/>
    <xf numFmtId="0" fontId="4" fillId="2" borderId="2" xfId="0" applyFont="1" applyFill="1" applyBorder="1" applyAlignment="1">
      <alignment horizontal="center"/>
    </xf>
    <xf numFmtId="0" fontId="2" fillId="0" borderId="0" xfId="0" applyFont="1" applyAlignment="1">
      <alignment wrapText="1"/>
    </xf>
    <xf numFmtId="0" fontId="0" fillId="0" borderId="0" xfId="0" applyAlignment="1">
      <alignment wrapText="1"/>
    </xf>
    <xf numFmtId="171" fontId="18" fillId="3" borderId="0" xfId="0" applyNumberFormat="1" applyFont="1" applyFill="1" applyAlignment="1">
      <alignment horizontal="left"/>
    </xf>
    <xf numFmtId="0" fontId="2" fillId="0" borderId="0" xfId="0" applyFont="1" applyAlignment="1">
      <alignment horizontal="left" wrapText="1"/>
    </xf>
  </cellXfs>
  <cellStyles count="6">
    <cellStyle name="AccountDetailRowBalanceCol" xfId="5" xr:uid="{78169465-7DD8-4C1F-8A15-F93329A5D44F}"/>
    <cellStyle name="AccountDetailRowDescCol" xfId="4" xr:uid="{67A111B2-9E03-4BE1-BF83-FAF4BA8A3965}"/>
    <cellStyle name="AccountDetailRowNameCol" xfId="3" xr:uid="{8118D44B-DD6D-448B-B572-90B4650F18E3}"/>
    <cellStyle name="Comma" xfId="1" builtinId="3"/>
    <cellStyle name="Normal" xfId="0" builtinId="0"/>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783"/>
  <sheetViews>
    <sheetView tabSelected="1" topLeftCell="A28" workbookViewId="0">
      <selection activeCell="G27" sqref="G27"/>
    </sheetView>
  </sheetViews>
  <sheetFormatPr defaultColWidth="9.109375" defaultRowHeight="13.2"/>
  <cols>
    <col min="1" max="1" width="9.44140625" style="1" bestFit="1" customWidth="1"/>
    <col min="2" max="2" width="27.109375" style="1" bestFit="1" customWidth="1"/>
    <col min="3" max="3" width="20.5546875" style="1" customWidth="1"/>
    <col min="4" max="4" width="19.109375" style="1" customWidth="1"/>
    <col min="5" max="5" width="17.109375" style="1" customWidth="1"/>
    <col min="6" max="6" width="13.33203125" style="1" customWidth="1"/>
    <col min="7" max="7" width="32.44140625" style="1" bestFit="1" customWidth="1"/>
    <col min="8" max="9" width="13.6640625" style="1" customWidth="1"/>
    <col min="10" max="10" width="16.109375" style="1" customWidth="1"/>
    <col min="11" max="11" width="13.109375" style="1" bestFit="1" customWidth="1"/>
    <col min="12" max="12" width="11.6640625" style="1" bestFit="1" customWidth="1"/>
    <col min="13" max="13" width="13.44140625" style="1" bestFit="1" customWidth="1"/>
    <col min="14" max="15" width="10.33203125" style="1" bestFit="1" customWidth="1"/>
    <col min="16" max="16" width="9.109375" style="1"/>
    <col min="17" max="17" width="5.109375" style="1" bestFit="1" customWidth="1"/>
    <col min="18" max="18" width="11.33203125" style="1" bestFit="1" customWidth="1"/>
    <col min="19" max="19" width="10.33203125" style="1" bestFit="1" customWidth="1"/>
    <col min="20" max="20" width="11.33203125" style="1" bestFit="1" customWidth="1"/>
    <col min="21" max="21" width="10.88671875" style="1" bestFit="1" customWidth="1"/>
    <col min="22" max="16384" width="9.109375" style="1"/>
  </cols>
  <sheetData>
    <row r="1" spans="1:9">
      <c r="A1" s="80" t="s">
        <v>46</v>
      </c>
      <c r="B1" s="80"/>
    </row>
    <row r="2" spans="1:9">
      <c r="A2" s="168">
        <v>45565</v>
      </c>
      <c r="B2" s="168"/>
    </row>
    <row r="3" spans="1:9">
      <c r="A3" s="80" t="s">
        <v>47</v>
      </c>
      <c r="B3" s="80"/>
    </row>
    <row r="5" spans="1:9">
      <c r="B5" s="16" t="s">
        <v>43</v>
      </c>
      <c r="C5" s="166" t="s">
        <v>48</v>
      </c>
      <c r="D5" s="167"/>
      <c r="E5" s="167"/>
      <c r="F5" s="167"/>
      <c r="G5" s="167"/>
      <c r="H5" s="167"/>
    </row>
    <row r="6" spans="1:9">
      <c r="B6" s="16"/>
      <c r="C6" s="167"/>
      <c r="D6" s="167"/>
      <c r="E6" s="167"/>
      <c r="F6" s="167"/>
      <c r="G6" s="167"/>
      <c r="H6" s="167"/>
    </row>
    <row r="7" spans="1:9">
      <c r="B7" s="16"/>
      <c r="C7" s="167"/>
      <c r="D7" s="167"/>
      <c r="E7" s="167"/>
      <c r="F7" s="167"/>
      <c r="G7" s="167"/>
      <c r="H7" s="167"/>
    </row>
    <row r="8" spans="1:9">
      <c r="B8" s="16"/>
      <c r="C8" s="46"/>
    </row>
    <row r="9" spans="1:9">
      <c r="B9" s="16"/>
      <c r="C9" s="46"/>
    </row>
    <row r="10" spans="1:9">
      <c r="C10" s="1" t="s">
        <v>49</v>
      </c>
    </row>
    <row r="11" spans="1:9" ht="12.75" customHeight="1">
      <c r="C11" s="169" t="s">
        <v>66</v>
      </c>
      <c r="D11" s="169"/>
      <c r="E11" s="169"/>
      <c r="F11" s="169"/>
      <c r="G11" s="169"/>
      <c r="H11" s="169"/>
      <c r="I11" s="169"/>
    </row>
    <row r="12" spans="1:9" ht="12.75" customHeight="1">
      <c r="C12" s="169"/>
      <c r="D12" s="169"/>
      <c r="E12" s="169"/>
      <c r="F12" s="169"/>
      <c r="G12" s="169"/>
      <c r="H12" s="169"/>
      <c r="I12" s="169"/>
    </row>
    <row r="13" spans="1:9">
      <c r="C13" s="169"/>
      <c r="D13" s="169"/>
      <c r="E13" s="169"/>
      <c r="F13" s="169"/>
      <c r="G13" s="169"/>
      <c r="H13" s="169"/>
      <c r="I13" s="169"/>
    </row>
    <row r="14" spans="1:9">
      <c r="C14" s="169"/>
      <c r="D14" s="169"/>
      <c r="E14" s="169"/>
      <c r="F14" s="169"/>
      <c r="G14" s="169"/>
      <c r="H14" s="169"/>
      <c r="I14" s="169"/>
    </row>
    <row r="15" spans="1:9">
      <c r="C15" s="169"/>
      <c r="D15" s="169"/>
      <c r="E15" s="169"/>
      <c r="F15" s="169"/>
      <c r="G15" s="169"/>
      <c r="H15" s="169"/>
      <c r="I15" s="169"/>
    </row>
    <row r="16" spans="1:9">
      <c r="C16" s="169"/>
      <c r="D16" s="169"/>
      <c r="E16" s="169"/>
      <c r="F16" s="169"/>
      <c r="G16" s="169"/>
      <c r="H16" s="169"/>
      <c r="I16" s="169"/>
    </row>
    <row r="17" spans="2:13">
      <c r="C17" s="145"/>
      <c r="D17" s="145"/>
      <c r="E17" s="145"/>
      <c r="F17" s="145"/>
      <c r="G17" s="145"/>
      <c r="H17" s="145"/>
      <c r="I17" s="145"/>
    </row>
    <row r="18" spans="2:13">
      <c r="C18" s="1" t="s">
        <v>50</v>
      </c>
    </row>
    <row r="20" spans="2:13">
      <c r="C20" s="1" t="s">
        <v>56</v>
      </c>
    </row>
    <row r="21" spans="2:13">
      <c r="C21" s="1" t="s">
        <v>57</v>
      </c>
    </row>
    <row r="22" spans="2:13">
      <c r="D22" s="89"/>
    </row>
    <row r="25" spans="2:13">
      <c r="B25" s="19" t="s">
        <v>18</v>
      </c>
      <c r="C25" s="18"/>
      <c r="K25" s="66"/>
    </row>
    <row r="26" spans="2:13">
      <c r="B26" s="7" t="s">
        <v>51</v>
      </c>
      <c r="C26" s="10">
        <v>2.07E-2</v>
      </c>
      <c r="D26" s="89"/>
      <c r="K26" s="66"/>
    </row>
    <row r="27" spans="2:13">
      <c r="B27" s="7" t="s">
        <v>10</v>
      </c>
      <c r="C27" s="10">
        <v>2.06E-2</v>
      </c>
      <c r="D27" s="124"/>
      <c r="M27" s="65"/>
    </row>
    <row r="28" spans="2:13">
      <c r="B28" s="7" t="s">
        <v>8</v>
      </c>
      <c r="C28" s="9">
        <v>44470</v>
      </c>
      <c r="D28" s="89"/>
      <c r="K28" s="4"/>
    </row>
    <row r="29" spans="2:13">
      <c r="B29" s="7" t="s">
        <v>9</v>
      </c>
      <c r="C29" s="9">
        <v>66385</v>
      </c>
      <c r="D29" s="89"/>
      <c r="K29" s="64"/>
    </row>
    <row r="30" spans="2:13">
      <c r="B30" s="7" t="s">
        <v>11</v>
      </c>
      <c r="C30" s="10">
        <f>+C27/12</f>
        <v>1.7166666666666667E-3</v>
      </c>
    </row>
    <row r="31" spans="2:13">
      <c r="B31" s="7" t="s">
        <v>28</v>
      </c>
      <c r="C31" s="7">
        <v>60</v>
      </c>
    </row>
    <row r="32" spans="2:13">
      <c r="B32" s="7" t="s">
        <v>29</v>
      </c>
      <c r="C32" s="1">
        <v>720</v>
      </c>
      <c r="D32" s="1" t="s">
        <v>45</v>
      </c>
      <c r="M32" s="66"/>
    </row>
    <row r="33" spans="1:14">
      <c r="M33" s="66"/>
    </row>
    <row r="34" spans="1:14">
      <c r="B34" s="165" t="s">
        <v>20</v>
      </c>
      <c r="C34" s="165"/>
      <c r="D34" s="165"/>
      <c r="G34" s="165" t="s">
        <v>52</v>
      </c>
      <c r="H34" s="165"/>
      <c r="I34" s="165"/>
      <c r="J34" s="165"/>
      <c r="K34" s="165"/>
      <c r="M34" s="66"/>
    </row>
    <row r="35" spans="1:14">
      <c r="B35" s="33"/>
      <c r="C35" s="33"/>
      <c r="D35" s="2" t="s">
        <v>2</v>
      </c>
      <c r="G35" s="33"/>
      <c r="H35" s="2" t="s">
        <v>15</v>
      </c>
      <c r="I35" s="2" t="s">
        <v>13</v>
      </c>
      <c r="J35" s="2" t="s">
        <v>5</v>
      </c>
      <c r="K35" s="2" t="s">
        <v>5</v>
      </c>
      <c r="M35" s="66"/>
    </row>
    <row r="36" spans="1:14">
      <c r="B36" s="67" t="s">
        <v>1</v>
      </c>
      <c r="C36" s="67" t="s">
        <v>4</v>
      </c>
      <c r="D36" s="67" t="s">
        <v>3</v>
      </c>
      <c r="G36" s="2" t="s">
        <v>7</v>
      </c>
      <c r="H36" s="2" t="s">
        <v>12</v>
      </c>
      <c r="I36" s="2" t="s">
        <v>14</v>
      </c>
      <c r="J36" s="2" t="s">
        <v>6</v>
      </c>
      <c r="K36" s="2" t="s">
        <v>3</v>
      </c>
      <c r="M36" s="66"/>
    </row>
    <row r="37" spans="1:14" ht="14.4">
      <c r="A37" s="1">
        <v>1</v>
      </c>
      <c r="B37" s="71">
        <v>44470</v>
      </c>
      <c r="C37" s="74">
        <v>2022</v>
      </c>
      <c r="D37" s="73">
        <v>4103.04</v>
      </c>
      <c r="G37" s="74">
        <v>2022</v>
      </c>
      <c r="H37" s="11">
        <v>1</v>
      </c>
      <c r="I37" s="73">
        <v>4103.04</v>
      </c>
      <c r="J37" s="21">
        <f>PV($C$30,H37,0,-1)</f>
        <v>0.99828627522752611</v>
      </c>
      <c r="K37" s="22">
        <f>+I37*J37</f>
        <v>4096.0085187095483</v>
      </c>
      <c r="M37" s="21"/>
      <c r="N37" s="79"/>
    </row>
    <row r="38" spans="1:14" ht="14.4">
      <c r="A38" s="1">
        <v>2</v>
      </c>
      <c r="B38" s="71">
        <f>EDATE(B37,1)</f>
        <v>44501</v>
      </c>
      <c r="C38" s="74">
        <f>YEAR(B38) + IF(MONTH(B38)&gt;=10,1,0)</f>
        <v>2022</v>
      </c>
      <c r="D38" s="73">
        <v>4103.04</v>
      </c>
      <c r="G38" s="74">
        <v>2022</v>
      </c>
      <c r="H38" s="11">
        <f>H37+1</f>
        <v>2</v>
      </c>
      <c r="I38" s="73">
        <v>4103.04</v>
      </c>
      <c r="J38" s="21">
        <f t="shared" ref="J38:J101" si="0">PV($C$30,H38,0,-1)</f>
        <v>0.99657548730764811</v>
      </c>
      <c r="K38" s="22">
        <f t="shared" ref="K38:K101" si="1">+I38*J38</f>
        <v>4088.9890874427724</v>
      </c>
      <c r="M38" s="66"/>
      <c r="N38" s="79"/>
    </row>
    <row r="39" spans="1:14" ht="14.4">
      <c r="A39" s="1">
        <v>3</v>
      </c>
      <c r="B39" s="71">
        <f t="shared" ref="B39:B102" si="2">EDATE(B38,1)</f>
        <v>44531</v>
      </c>
      <c r="C39" s="74">
        <f t="shared" ref="C39:C102" si="3">YEAR(B39) + IF(MONTH(B39)&gt;=10,1,0)</f>
        <v>2022</v>
      </c>
      <c r="D39" s="73">
        <v>4103.04</v>
      </c>
      <c r="G39" s="74">
        <v>2022</v>
      </c>
      <c r="H39" s="11">
        <f t="shared" ref="H39:H85" si="4">H38+1</f>
        <v>3</v>
      </c>
      <c r="I39" s="73">
        <v>4103.04</v>
      </c>
      <c r="J39" s="21">
        <f t="shared" si="0"/>
        <v>0.99486763120740873</v>
      </c>
      <c r="K39" s="22">
        <f t="shared" si="1"/>
        <v>4081.9816855492463</v>
      </c>
      <c r="M39" s="66"/>
      <c r="N39" s="79"/>
    </row>
    <row r="40" spans="1:14" ht="14.4">
      <c r="A40" s="1">
        <v>4</v>
      </c>
      <c r="B40" s="71">
        <f t="shared" si="2"/>
        <v>44562</v>
      </c>
      <c r="C40" s="74">
        <f t="shared" si="3"/>
        <v>2022</v>
      </c>
      <c r="D40" s="73">
        <v>4103.04</v>
      </c>
      <c r="G40" s="74">
        <v>2022</v>
      </c>
      <c r="H40" s="11">
        <f t="shared" si="4"/>
        <v>4</v>
      </c>
      <c r="I40" s="73">
        <v>4103.04</v>
      </c>
      <c r="J40" s="21">
        <f t="shared" si="0"/>
        <v>0.99316270190247624</v>
      </c>
      <c r="K40" s="22">
        <f t="shared" si="1"/>
        <v>4074.9862924139361</v>
      </c>
      <c r="M40" s="78"/>
      <c r="N40" s="79"/>
    </row>
    <row r="41" spans="1:14" ht="14.4">
      <c r="A41" s="1">
        <v>5</v>
      </c>
      <c r="B41" s="71">
        <f t="shared" si="2"/>
        <v>44593</v>
      </c>
      <c r="C41" s="74">
        <f t="shared" si="3"/>
        <v>2022</v>
      </c>
      <c r="D41" s="73">
        <v>4103.04</v>
      </c>
      <c r="E41" s="4" t="s">
        <v>27</v>
      </c>
      <c r="F41" s="4"/>
      <c r="G41" s="74">
        <v>2022</v>
      </c>
      <c r="H41" s="11">
        <f t="shared" si="4"/>
        <v>5</v>
      </c>
      <c r="I41" s="73">
        <v>4103.04</v>
      </c>
      <c r="J41" s="21">
        <f t="shared" si="0"/>
        <v>0.99146069437712891</v>
      </c>
      <c r="K41" s="22">
        <f t="shared" si="1"/>
        <v>4068.0028874571349</v>
      </c>
      <c r="M41" s="78"/>
      <c r="N41" s="79"/>
    </row>
    <row r="42" spans="1:14" ht="14.4">
      <c r="A42" s="1">
        <v>6</v>
      </c>
      <c r="B42" s="71">
        <f t="shared" si="2"/>
        <v>44621</v>
      </c>
      <c r="C42" s="74">
        <f t="shared" si="3"/>
        <v>2022</v>
      </c>
      <c r="D42" s="73">
        <v>4103.04</v>
      </c>
      <c r="G42" s="74">
        <v>2022</v>
      </c>
      <c r="H42" s="11">
        <f t="shared" si="4"/>
        <v>6</v>
      </c>
      <c r="I42" s="73">
        <v>4103.04</v>
      </c>
      <c r="J42" s="21">
        <f t="shared" si="0"/>
        <v>0.9897616036242407</v>
      </c>
      <c r="K42" s="22">
        <f t="shared" si="1"/>
        <v>4061.0314501344046</v>
      </c>
      <c r="M42" s="78"/>
      <c r="N42" s="79"/>
    </row>
    <row r="43" spans="1:14" ht="14.4">
      <c r="A43" s="1">
        <v>7</v>
      </c>
      <c r="B43" s="71">
        <f t="shared" si="2"/>
        <v>44652</v>
      </c>
      <c r="C43" s="74">
        <f t="shared" si="3"/>
        <v>2022</v>
      </c>
      <c r="D43" s="73">
        <v>4103.04</v>
      </c>
      <c r="G43" s="74">
        <v>2022</v>
      </c>
      <c r="H43" s="11">
        <f t="shared" si="4"/>
        <v>7</v>
      </c>
      <c r="I43" s="73">
        <v>4103.04</v>
      </c>
      <c r="J43" s="21">
        <f t="shared" si="0"/>
        <v>0.98806542464526637</v>
      </c>
      <c r="K43" s="22">
        <f t="shared" si="1"/>
        <v>4054.0719599365138</v>
      </c>
    </row>
    <row r="44" spans="1:14" ht="14.4">
      <c r="A44" s="1">
        <v>8</v>
      </c>
      <c r="B44" s="71">
        <f t="shared" si="2"/>
        <v>44682</v>
      </c>
      <c r="C44" s="74">
        <f t="shared" si="3"/>
        <v>2022</v>
      </c>
      <c r="D44" s="73">
        <v>4103.04</v>
      </c>
      <c r="G44" s="74">
        <v>2022</v>
      </c>
      <c r="H44" s="11">
        <f t="shared" si="4"/>
        <v>8</v>
      </c>
      <c r="I44" s="73">
        <v>4103.04</v>
      </c>
      <c r="J44" s="21">
        <f t="shared" si="0"/>
        <v>0.98637215245022702</v>
      </c>
      <c r="K44" s="22">
        <f t="shared" si="1"/>
        <v>4047.1243963893794</v>
      </c>
    </row>
    <row r="45" spans="1:14" ht="14.4">
      <c r="A45" s="1">
        <v>9</v>
      </c>
      <c r="B45" s="71">
        <f t="shared" si="2"/>
        <v>44713</v>
      </c>
      <c r="C45" s="74">
        <f t="shared" si="3"/>
        <v>2022</v>
      </c>
      <c r="D45" s="73">
        <v>4103.04</v>
      </c>
      <c r="G45" s="74">
        <v>2022</v>
      </c>
      <c r="H45" s="11">
        <f t="shared" si="4"/>
        <v>9</v>
      </c>
      <c r="I45" s="73">
        <v>4103.04</v>
      </c>
      <c r="J45" s="21">
        <f t="shared" si="0"/>
        <v>0.98468178205769485</v>
      </c>
      <c r="K45" s="22">
        <f t="shared" si="1"/>
        <v>4040.1887390540041</v>
      </c>
    </row>
    <row r="46" spans="1:14" ht="14.4">
      <c r="A46" s="1">
        <v>10</v>
      </c>
      <c r="B46" s="71">
        <f t="shared" si="2"/>
        <v>44743</v>
      </c>
      <c r="C46" s="74">
        <f t="shared" si="3"/>
        <v>2022</v>
      </c>
      <c r="D46" s="73">
        <v>4103.04</v>
      </c>
      <c r="G46" s="74">
        <v>2022</v>
      </c>
      <c r="H46" s="11">
        <f t="shared" si="4"/>
        <v>10</v>
      </c>
      <c r="I46" s="73">
        <v>4103.04</v>
      </c>
      <c r="J46" s="21">
        <f t="shared" si="0"/>
        <v>0.98299430849477876</v>
      </c>
      <c r="K46" s="22">
        <f t="shared" si="1"/>
        <v>4033.264967526417</v>
      </c>
    </row>
    <row r="47" spans="1:14" ht="14.4">
      <c r="A47" s="1">
        <v>11</v>
      </c>
      <c r="B47" s="71">
        <f t="shared" si="2"/>
        <v>44774</v>
      </c>
      <c r="C47" s="74">
        <f t="shared" si="3"/>
        <v>2022</v>
      </c>
      <c r="D47" s="73">
        <v>4103.04</v>
      </c>
      <c r="G47" s="74">
        <v>2022</v>
      </c>
      <c r="H47" s="11">
        <f t="shared" si="4"/>
        <v>11</v>
      </c>
      <c r="I47" s="73">
        <v>4103.04</v>
      </c>
      <c r="J47" s="21">
        <f t="shared" si="0"/>
        <v>0.98130972679711037</v>
      </c>
      <c r="K47" s="22">
        <f t="shared" si="1"/>
        <v>4026.3530614376159</v>
      </c>
    </row>
    <row r="48" spans="1:14" ht="14.4">
      <c r="A48" s="1">
        <v>12</v>
      </c>
      <c r="B48" s="76">
        <f t="shared" si="2"/>
        <v>44805</v>
      </c>
      <c r="C48" s="77">
        <f t="shared" si="3"/>
        <v>2022</v>
      </c>
      <c r="D48" s="73">
        <v>4103.04</v>
      </c>
      <c r="E48" s="41">
        <f>SUM(D37:D48)</f>
        <v>49236.480000000003</v>
      </c>
      <c r="F48" s="23"/>
      <c r="G48" s="77">
        <v>2022</v>
      </c>
      <c r="H48" s="11">
        <f t="shared" si="4"/>
        <v>12</v>
      </c>
      <c r="I48" s="73">
        <v>4103.04</v>
      </c>
      <c r="J48" s="21">
        <f t="shared" si="0"/>
        <v>0.97962803200882886</v>
      </c>
      <c r="K48" s="22">
        <f t="shared" si="1"/>
        <v>4019.453000453505</v>
      </c>
    </row>
    <row r="49" spans="1:14" ht="14.4">
      <c r="A49" s="1">
        <v>1</v>
      </c>
      <c r="B49" s="71">
        <f t="shared" si="2"/>
        <v>44835</v>
      </c>
      <c r="C49" s="74">
        <f t="shared" si="3"/>
        <v>2023</v>
      </c>
      <c r="D49" s="73">
        <v>4103.04</v>
      </c>
      <c r="E49" s="23"/>
      <c r="F49" s="23"/>
      <c r="G49" s="74">
        <v>2023</v>
      </c>
      <c r="H49" s="11">
        <f t="shared" si="4"/>
        <v>13</v>
      </c>
      <c r="I49" s="73">
        <v>4103.04</v>
      </c>
      <c r="J49" s="21">
        <f t="shared" si="0"/>
        <v>0.97794921918256539</v>
      </c>
      <c r="K49" s="22">
        <f t="shared" si="1"/>
        <v>4012.5647642748331</v>
      </c>
    </row>
    <row r="50" spans="1:14" ht="14.4">
      <c r="A50" s="1">
        <v>2</v>
      </c>
      <c r="B50" s="71">
        <f t="shared" si="2"/>
        <v>44866</v>
      </c>
      <c r="C50" s="74">
        <f t="shared" si="3"/>
        <v>2023</v>
      </c>
      <c r="D50" s="73">
        <v>4103.04</v>
      </c>
      <c r="E50" s="23"/>
      <c r="F50" s="23"/>
      <c r="G50" s="74">
        <v>2023</v>
      </c>
      <c r="H50" s="11">
        <f t="shared" si="4"/>
        <v>14</v>
      </c>
      <c r="I50" s="73">
        <v>4103.04</v>
      </c>
      <c r="J50" s="21">
        <f t="shared" si="0"/>
        <v>0.97627328337943087</v>
      </c>
      <c r="K50" s="22">
        <f t="shared" si="1"/>
        <v>4005.6883326371399</v>
      </c>
    </row>
    <row r="51" spans="1:14" ht="14.4">
      <c r="A51" s="1">
        <v>3</v>
      </c>
      <c r="B51" s="71">
        <f t="shared" si="2"/>
        <v>44896</v>
      </c>
      <c r="C51" s="74">
        <f t="shared" si="3"/>
        <v>2023</v>
      </c>
      <c r="D51" s="73">
        <v>4103.04</v>
      </c>
      <c r="E51" s="23"/>
      <c r="F51" s="23"/>
      <c r="G51" s="74">
        <v>2023</v>
      </c>
      <c r="H51" s="11">
        <f t="shared" si="4"/>
        <v>15</v>
      </c>
      <c r="I51" s="73">
        <v>4103.04</v>
      </c>
      <c r="J51" s="21">
        <f t="shared" si="0"/>
        <v>0.9746002196689989</v>
      </c>
      <c r="K51" s="22">
        <f t="shared" si="1"/>
        <v>3998.8236853106891</v>
      </c>
    </row>
    <row r="52" spans="1:14" ht="14.4">
      <c r="A52" s="1">
        <v>4</v>
      </c>
      <c r="B52" s="71">
        <f t="shared" si="2"/>
        <v>44927</v>
      </c>
      <c r="C52" s="74">
        <f t="shared" si="3"/>
        <v>2023</v>
      </c>
      <c r="D52" s="73">
        <v>4103.04</v>
      </c>
      <c r="E52" s="23"/>
      <c r="F52" s="23"/>
      <c r="G52" s="74">
        <v>2023</v>
      </c>
      <c r="H52" s="11">
        <f t="shared" si="4"/>
        <v>16</v>
      </c>
      <c r="I52" s="73">
        <v>4103.04</v>
      </c>
      <c r="J52" s="21">
        <f t="shared" si="0"/>
        <v>0.97293002312929411</v>
      </c>
      <c r="K52" s="22">
        <f t="shared" si="1"/>
        <v>3991.970802100419</v>
      </c>
    </row>
    <row r="53" spans="1:14" ht="14.4">
      <c r="A53" s="1">
        <v>5</v>
      </c>
      <c r="B53" s="71">
        <f t="shared" si="2"/>
        <v>44958</v>
      </c>
      <c r="C53" s="74">
        <f t="shared" si="3"/>
        <v>2023</v>
      </c>
      <c r="D53" s="73">
        <v>4103.04</v>
      </c>
      <c r="E53" s="23"/>
      <c r="F53" s="23"/>
      <c r="G53" s="74">
        <v>2023</v>
      </c>
      <c r="H53" s="11">
        <f t="shared" si="4"/>
        <v>17</v>
      </c>
      <c r="I53" s="73">
        <v>4103.04</v>
      </c>
      <c r="J53" s="21">
        <f t="shared" si="0"/>
        <v>0.9712626888467738</v>
      </c>
      <c r="K53" s="22">
        <f t="shared" si="1"/>
        <v>3985.1296628458667</v>
      </c>
    </row>
    <row r="54" spans="1:14" ht="14.4">
      <c r="A54" s="1">
        <v>6</v>
      </c>
      <c r="B54" s="71">
        <f t="shared" si="2"/>
        <v>44986</v>
      </c>
      <c r="C54" s="74">
        <f t="shared" si="3"/>
        <v>2023</v>
      </c>
      <c r="D54" s="73">
        <v>4103.04</v>
      </c>
      <c r="E54" s="23"/>
      <c r="F54" s="23"/>
      <c r="G54" s="74">
        <v>2023</v>
      </c>
      <c r="H54" s="11">
        <f t="shared" si="4"/>
        <v>18</v>
      </c>
      <c r="I54" s="73">
        <v>4103.04</v>
      </c>
      <c r="J54" s="21">
        <f t="shared" si="0"/>
        <v>0.96959821191631745</v>
      </c>
      <c r="K54" s="22">
        <f t="shared" si="1"/>
        <v>3978.3002474211271</v>
      </c>
    </row>
    <row r="55" spans="1:14" ht="14.4">
      <c r="A55" s="1">
        <v>7</v>
      </c>
      <c r="B55" s="71">
        <f t="shared" si="2"/>
        <v>45017</v>
      </c>
      <c r="C55" s="74">
        <f t="shared" si="3"/>
        <v>2023</v>
      </c>
      <c r="D55" s="73">
        <v>4103.04</v>
      </c>
      <c r="E55" s="23"/>
      <c r="F55" s="23"/>
      <c r="G55" s="74">
        <v>2023</v>
      </c>
      <c r="H55" s="11">
        <f t="shared" si="4"/>
        <v>19</v>
      </c>
      <c r="I55" s="73">
        <v>4103.04</v>
      </c>
      <c r="J55" s="21">
        <f t="shared" si="0"/>
        <v>0.96793658744121025</v>
      </c>
      <c r="K55" s="22">
        <f t="shared" si="1"/>
        <v>3971.4825357347831</v>
      </c>
    </row>
    <row r="56" spans="1:14" ht="14.4">
      <c r="A56" s="1">
        <v>8</v>
      </c>
      <c r="B56" s="71">
        <f t="shared" si="2"/>
        <v>45047</v>
      </c>
      <c r="C56" s="74">
        <f t="shared" si="3"/>
        <v>2023</v>
      </c>
      <c r="D56" s="73">
        <v>4103.04</v>
      </c>
      <c r="E56" s="23"/>
      <c r="F56" s="23"/>
      <c r="G56" s="74">
        <v>2023</v>
      </c>
      <c r="H56" s="11">
        <f t="shared" si="4"/>
        <v>20</v>
      </c>
      <c r="I56" s="73">
        <v>4103.04</v>
      </c>
      <c r="J56" s="21">
        <f t="shared" si="0"/>
        <v>0.96627781053312833</v>
      </c>
      <c r="K56" s="22">
        <f t="shared" si="1"/>
        <v>3964.6765077298469</v>
      </c>
    </row>
    <row r="57" spans="1:14" ht="14.4">
      <c r="A57" s="1">
        <v>9</v>
      </c>
      <c r="B57" s="71">
        <f t="shared" si="2"/>
        <v>45078</v>
      </c>
      <c r="C57" s="74">
        <f t="shared" si="3"/>
        <v>2023</v>
      </c>
      <c r="D57" s="73">
        <v>4103.04</v>
      </c>
      <c r="E57" s="23"/>
      <c r="F57" s="23"/>
      <c r="G57" s="74">
        <v>2023</v>
      </c>
      <c r="H57" s="11">
        <f t="shared" si="4"/>
        <v>21</v>
      </c>
      <c r="I57" s="73">
        <v>4103.04</v>
      </c>
      <c r="J57" s="21">
        <f t="shared" si="0"/>
        <v>0.96462187631212593</v>
      </c>
      <c r="K57" s="22">
        <f t="shared" si="1"/>
        <v>3957.8821433837052</v>
      </c>
    </row>
    <row r="58" spans="1:14" ht="14.4">
      <c r="A58" s="1">
        <v>10</v>
      </c>
      <c r="B58" s="71">
        <f t="shared" si="2"/>
        <v>45108</v>
      </c>
      <c r="C58" s="74">
        <f t="shared" si="3"/>
        <v>2023</v>
      </c>
      <c r="D58" s="73">
        <v>4103.04</v>
      </c>
      <c r="E58" s="23"/>
      <c r="F58" s="23"/>
      <c r="G58" s="74">
        <v>2023</v>
      </c>
      <c r="H58" s="11">
        <f t="shared" si="4"/>
        <v>22</v>
      </c>
      <c r="I58" s="73">
        <v>4103.04</v>
      </c>
      <c r="J58" s="21">
        <f t="shared" si="0"/>
        <v>0.96296877990661967</v>
      </c>
      <c r="K58" s="22">
        <f t="shared" si="1"/>
        <v>3951.0994227080569</v>
      </c>
      <c r="N58" s="66"/>
    </row>
    <row r="59" spans="1:14" ht="14.4">
      <c r="A59" s="1">
        <v>11</v>
      </c>
      <c r="B59" s="71">
        <f t="shared" si="2"/>
        <v>45139</v>
      </c>
      <c r="C59" s="74">
        <f t="shared" si="3"/>
        <v>2023</v>
      </c>
      <c r="D59" s="73">
        <v>4103.04</v>
      </c>
      <c r="E59" s="23"/>
      <c r="F59" s="23"/>
      <c r="G59" s="74">
        <v>2023</v>
      </c>
      <c r="H59" s="11">
        <f t="shared" si="4"/>
        <v>23</v>
      </c>
      <c r="I59" s="73">
        <v>4103.04</v>
      </c>
      <c r="J59" s="21">
        <f t="shared" si="0"/>
        <v>0.96131851645337474</v>
      </c>
      <c r="K59" s="22">
        <f t="shared" si="1"/>
        <v>3944.3283257488547</v>
      </c>
      <c r="N59" s="66"/>
    </row>
    <row r="60" spans="1:14" ht="14.4">
      <c r="A60" s="1">
        <v>12</v>
      </c>
      <c r="B60" s="76">
        <f t="shared" si="2"/>
        <v>45170</v>
      </c>
      <c r="C60" s="77">
        <f t="shared" si="3"/>
        <v>2023</v>
      </c>
      <c r="D60" s="73">
        <v>4103.04</v>
      </c>
      <c r="E60" s="41">
        <f>SUM(D49:D60)</f>
        <v>49236.480000000003</v>
      </c>
      <c r="F60" s="23"/>
      <c r="G60" s="77">
        <v>2023</v>
      </c>
      <c r="H60" s="11">
        <f t="shared" si="4"/>
        <v>24</v>
      </c>
      <c r="I60" s="73">
        <v>4103.04</v>
      </c>
      <c r="J60" s="21">
        <f t="shared" si="0"/>
        <v>0.959671081097491</v>
      </c>
      <c r="K60" s="22">
        <f t="shared" si="1"/>
        <v>3937.5688325862493</v>
      </c>
      <c r="N60" s="66"/>
    </row>
    <row r="61" spans="1:14" ht="14.4">
      <c r="A61" s="1">
        <v>1</v>
      </c>
      <c r="B61" s="71">
        <f t="shared" si="2"/>
        <v>45200</v>
      </c>
      <c r="C61" s="74">
        <f t="shared" si="3"/>
        <v>2024</v>
      </c>
      <c r="D61" s="73">
        <v>4103.04</v>
      </c>
      <c r="E61" s="23"/>
      <c r="F61" s="23"/>
      <c r="G61" s="74">
        <v>2024</v>
      </c>
      <c r="H61" s="11">
        <f t="shared" si="4"/>
        <v>25</v>
      </c>
      <c r="I61" s="73">
        <v>4103.04</v>
      </c>
      <c r="J61" s="21">
        <f t="shared" si="0"/>
        <v>0.95802646899238753</v>
      </c>
      <c r="K61" s="22">
        <f t="shared" si="1"/>
        <v>3930.8209233345256</v>
      </c>
      <c r="N61" s="66"/>
    </row>
    <row r="62" spans="1:14" ht="14.4">
      <c r="A62" s="1">
        <v>2</v>
      </c>
      <c r="B62" s="71">
        <f t="shared" si="2"/>
        <v>45231</v>
      </c>
      <c r="C62" s="74">
        <f t="shared" si="3"/>
        <v>2024</v>
      </c>
      <c r="D62" s="73">
        <v>4103.04</v>
      </c>
      <c r="E62" s="23"/>
      <c r="F62" s="23"/>
      <c r="G62" s="74">
        <v>2024</v>
      </c>
      <c r="H62" s="11">
        <f t="shared" si="4"/>
        <v>26</v>
      </c>
      <c r="I62" s="73">
        <v>4103.04</v>
      </c>
      <c r="J62" s="21">
        <f t="shared" si="0"/>
        <v>0.95638467529978954</v>
      </c>
      <c r="K62" s="22">
        <f t="shared" si="1"/>
        <v>3924.0845781420485</v>
      </c>
      <c r="N62" s="66"/>
    </row>
    <row r="63" spans="1:14" ht="14.4">
      <c r="A63" s="1">
        <v>3</v>
      </c>
      <c r="B63" s="71">
        <f t="shared" si="2"/>
        <v>45261</v>
      </c>
      <c r="C63" s="74">
        <f t="shared" si="3"/>
        <v>2024</v>
      </c>
      <c r="D63" s="73">
        <v>4103.04</v>
      </c>
      <c r="E63" s="23"/>
      <c r="F63" s="23"/>
      <c r="G63" s="74">
        <v>2024</v>
      </c>
      <c r="H63" s="11">
        <f t="shared" si="4"/>
        <v>27</v>
      </c>
      <c r="I63" s="73">
        <v>4103.04</v>
      </c>
      <c r="J63" s="21">
        <f t="shared" si="0"/>
        <v>0.95474569518971386</v>
      </c>
      <c r="K63" s="22">
        <f t="shared" si="1"/>
        <v>3917.3597771912036</v>
      </c>
      <c r="N63" s="66"/>
    </row>
    <row r="64" spans="1:14" ht="14.4">
      <c r="A64" s="1">
        <v>4</v>
      </c>
      <c r="B64" s="71">
        <f t="shared" si="2"/>
        <v>45292</v>
      </c>
      <c r="C64" s="74">
        <f t="shared" si="3"/>
        <v>2024</v>
      </c>
      <c r="D64" s="73">
        <v>4103.04</v>
      </c>
      <c r="E64" s="23"/>
      <c r="F64" s="23"/>
      <c r="G64" s="74">
        <v>2024</v>
      </c>
      <c r="H64" s="11">
        <f t="shared" si="4"/>
        <v>28</v>
      </c>
      <c r="I64" s="73">
        <v>4103.04</v>
      </c>
      <c r="J64" s="21">
        <f t="shared" si="0"/>
        <v>0.95310952384045478</v>
      </c>
      <c r="K64" s="22">
        <f t="shared" si="1"/>
        <v>3910.6465006983394</v>
      </c>
      <c r="N64" s="66"/>
    </row>
    <row r="65" spans="1:15" ht="14.4">
      <c r="A65" s="1">
        <v>5</v>
      </c>
      <c r="B65" s="71">
        <f t="shared" si="2"/>
        <v>45323</v>
      </c>
      <c r="C65" s="74">
        <f t="shared" si="3"/>
        <v>2024</v>
      </c>
      <c r="D65" s="73">
        <v>4103.04</v>
      </c>
      <c r="E65" s="23"/>
      <c r="F65" s="23"/>
      <c r="G65" s="74">
        <v>2024</v>
      </c>
      <c r="H65" s="11">
        <f t="shared" si="4"/>
        <v>29</v>
      </c>
      <c r="I65" s="73">
        <v>4103.04</v>
      </c>
      <c r="J65" s="21">
        <f t="shared" si="0"/>
        <v>0.95147615643856853</v>
      </c>
      <c r="K65" s="22">
        <f t="shared" si="1"/>
        <v>3903.9447289137042</v>
      </c>
      <c r="N65" s="66"/>
    </row>
    <row r="66" spans="1:15" ht="14.4">
      <c r="A66" s="1">
        <v>6</v>
      </c>
      <c r="B66" s="71">
        <f t="shared" si="2"/>
        <v>45352</v>
      </c>
      <c r="C66" s="74">
        <f t="shared" si="3"/>
        <v>2024</v>
      </c>
      <c r="D66" s="73">
        <v>4103.04</v>
      </c>
      <c r="E66" s="23"/>
      <c r="F66" s="23"/>
      <c r="G66" s="74">
        <v>2024</v>
      </c>
      <c r="H66" s="11">
        <f t="shared" si="4"/>
        <v>30</v>
      </c>
      <c r="I66" s="73">
        <v>4103.04</v>
      </c>
      <c r="J66" s="21">
        <f t="shared" si="0"/>
        <v>0.94984558817886156</v>
      </c>
      <c r="K66" s="22">
        <f t="shared" si="1"/>
        <v>3897.2544421213961</v>
      </c>
      <c r="N66" s="66"/>
    </row>
    <row r="67" spans="1:15" ht="14.4">
      <c r="A67" s="1">
        <v>7</v>
      </c>
      <c r="B67" s="71">
        <f t="shared" si="2"/>
        <v>45383</v>
      </c>
      <c r="C67" s="74">
        <f t="shared" si="3"/>
        <v>2024</v>
      </c>
      <c r="D67" s="73">
        <v>4103.04</v>
      </c>
      <c r="E67" s="23"/>
      <c r="F67" s="23"/>
      <c r="G67" s="74">
        <v>2024</v>
      </c>
      <c r="H67" s="11">
        <f t="shared" si="4"/>
        <v>31</v>
      </c>
      <c r="I67" s="73">
        <v>4103.04</v>
      </c>
      <c r="J67" s="21">
        <f t="shared" si="0"/>
        <v>0.94821781426437413</v>
      </c>
      <c r="K67" s="22">
        <f t="shared" si="1"/>
        <v>3890.5756206392975</v>
      </c>
      <c r="N67" s="66"/>
    </row>
    <row r="68" spans="1:15" ht="14.4">
      <c r="A68" s="1">
        <v>8</v>
      </c>
      <c r="B68" s="71">
        <f t="shared" si="2"/>
        <v>45413</v>
      </c>
      <c r="C68" s="74">
        <f t="shared" si="3"/>
        <v>2024</v>
      </c>
      <c r="D68" s="73">
        <v>4103.04</v>
      </c>
      <c r="E68" s="23"/>
      <c r="F68" s="23"/>
      <c r="G68" s="74">
        <v>2024</v>
      </c>
      <c r="H68" s="11">
        <f t="shared" si="4"/>
        <v>32</v>
      </c>
      <c r="I68" s="73">
        <v>4103.04</v>
      </c>
      <c r="J68" s="21">
        <f t="shared" si="0"/>
        <v>0.94659282990636862</v>
      </c>
      <c r="K68" s="22">
        <f t="shared" si="1"/>
        <v>3883.9082448190265</v>
      </c>
      <c r="N68" s="66"/>
    </row>
    <row r="69" spans="1:15" ht="14.4">
      <c r="A69" s="1">
        <v>9</v>
      </c>
      <c r="B69" s="71">
        <f t="shared" si="2"/>
        <v>45444</v>
      </c>
      <c r="C69" s="74">
        <f t="shared" si="3"/>
        <v>2024</v>
      </c>
      <c r="D69" s="73">
        <v>4103.04</v>
      </c>
      <c r="E69" s="23"/>
      <c r="F69" s="23"/>
      <c r="G69" s="74">
        <v>2024</v>
      </c>
      <c r="H69" s="11">
        <f t="shared" si="4"/>
        <v>33</v>
      </c>
      <c r="I69" s="73">
        <v>4103.04</v>
      </c>
      <c r="J69" s="21">
        <f t="shared" si="0"/>
        <v>0.94497063032431206</v>
      </c>
      <c r="K69" s="22">
        <f t="shared" si="1"/>
        <v>3877.2522950458651</v>
      </c>
      <c r="N69" s="66"/>
    </row>
    <row r="70" spans="1:15" ht="14.4">
      <c r="A70" s="1">
        <v>10</v>
      </c>
      <c r="B70" s="71">
        <f t="shared" si="2"/>
        <v>45474</v>
      </c>
      <c r="C70" s="74">
        <f t="shared" si="3"/>
        <v>2024</v>
      </c>
      <c r="D70" s="73">
        <v>4103.04</v>
      </c>
      <c r="E70" s="23"/>
      <c r="F70" s="23"/>
      <c r="G70" s="74">
        <v>2024</v>
      </c>
      <c r="H70" s="11">
        <f t="shared" si="4"/>
        <v>34</v>
      </c>
      <c r="I70" s="73">
        <v>4103.04</v>
      </c>
      <c r="J70" s="21">
        <f t="shared" si="0"/>
        <v>0.94335121074586481</v>
      </c>
      <c r="K70" s="22">
        <f t="shared" si="1"/>
        <v>3870.607751738713</v>
      </c>
      <c r="N70" s="66"/>
    </row>
    <row r="71" spans="1:15" ht="14.4">
      <c r="A71" s="1">
        <v>11</v>
      </c>
      <c r="B71" s="71">
        <f t="shared" si="2"/>
        <v>45505</v>
      </c>
      <c r="C71" s="74">
        <f t="shared" si="3"/>
        <v>2024</v>
      </c>
      <c r="D71" s="73">
        <v>4103.04</v>
      </c>
      <c r="E71" s="23"/>
      <c r="F71" s="23"/>
      <c r="G71" s="74">
        <v>2024</v>
      </c>
      <c r="H71" s="11">
        <f t="shared" si="4"/>
        <v>35</v>
      </c>
      <c r="I71" s="73">
        <v>4103.04</v>
      </c>
      <c r="J71" s="21">
        <f t="shared" si="0"/>
        <v>0.94173456640686659</v>
      </c>
      <c r="K71" s="22">
        <f t="shared" si="1"/>
        <v>3863.9745953500301</v>
      </c>
      <c r="N71" s="66"/>
    </row>
    <row r="72" spans="1:15" ht="14.4">
      <c r="A72" s="1">
        <v>12</v>
      </c>
      <c r="B72" s="76">
        <f t="shared" si="2"/>
        <v>45536</v>
      </c>
      <c r="C72" s="77">
        <f t="shared" si="3"/>
        <v>2024</v>
      </c>
      <c r="D72" s="73">
        <v>4103.04</v>
      </c>
      <c r="E72" s="41">
        <f>SUM(D61:D72)</f>
        <v>49236.480000000003</v>
      </c>
      <c r="F72" s="23"/>
      <c r="G72" s="77">
        <v>2024</v>
      </c>
      <c r="H72" s="11">
        <f t="shared" si="4"/>
        <v>36</v>
      </c>
      <c r="I72" s="73">
        <v>4103.04</v>
      </c>
      <c r="J72" s="21">
        <f t="shared" si="0"/>
        <v>0.94012069255132025</v>
      </c>
      <c r="K72" s="22">
        <f t="shared" si="1"/>
        <v>3857.3528063657691</v>
      </c>
      <c r="N72" s="103"/>
    </row>
    <row r="73" spans="1:15" ht="14.4">
      <c r="A73" s="1">
        <v>1</v>
      </c>
      <c r="B73" s="71">
        <f t="shared" si="2"/>
        <v>45566</v>
      </c>
      <c r="C73" s="74">
        <f t="shared" si="3"/>
        <v>2025</v>
      </c>
      <c r="D73" s="73">
        <v>4103.04</v>
      </c>
      <c r="E73" s="23"/>
      <c r="F73" s="23"/>
      <c r="G73" s="74">
        <v>2025</v>
      </c>
      <c r="H73" s="11">
        <f t="shared" si="4"/>
        <v>37</v>
      </c>
      <c r="I73" s="73">
        <v>4103.04</v>
      </c>
      <c r="J73" s="21">
        <f t="shared" si="0"/>
        <v>0.93850958443137966</v>
      </c>
      <c r="K73" s="22">
        <f t="shared" si="1"/>
        <v>3850.7423653053279</v>
      </c>
      <c r="N73" s="66"/>
      <c r="O73" s="4"/>
    </row>
    <row r="74" spans="1:15" ht="14.4">
      <c r="A74" s="1">
        <v>2</v>
      </c>
      <c r="B74" s="71">
        <f t="shared" si="2"/>
        <v>45597</v>
      </c>
      <c r="C74" s="74">
        <f t="shared" si="3"/>
        <v>2025</v>
      </c>
      <c r="D74" s="73">
        <v>4103.04</v>
      </c>
      <c r="E74" s="23"/>
      <c r="F74" s="23"/>
      <c r="G74" s="74">
        <v>2025</v>
      </c>
      <c r="H74" s="11">
        <f t="shared" si="4"/>
        <v>38</v>
      </c>
      <c r="I74" s="73">
        <v>4103.04</v>
      </c>
      <c r="J74" s="21">
        <f t="shared" si="0"/>
        <v>0.93690123730733554</v>
      </c>
      <c r="K74" s="22">
        <f t="shared" si="1"/>
        <v>3844.1432527214902</v>
      </c>
    </row>
    <row r="75" spans="1:15" ht="14.4">
      <c r="A75" s="1">
        <v>3</v>
      </c>
      <c r="B75" s="71">
        <f t="shared" si="2"/>
        <v>45627</v>
      </c>
      <c r="C75" s="74">
        <f t="shared" si="3"/>
        <v>2025</v>
      </c>
      <c r="D75" s="73">
        <v>4103.04</v>
      </c>
      <c r="E75" s="23"/>
      <c r="F75" s="23"/>
      <c r="G75" s="74">
        <v>2025</v>
      </c>
      <c r="H75" s="11">
        <f t="shared" si="4"/>
        <v>39</v>
      </c>
      <c r="I75" s="73">
        <v>4103.04</v>
      </c>
      <c r="J75" s="21">
        <f t="shared" si="0"/>
        <v>0.93529564644760055</v>
      </c>
      <c r="K75" s="22">
        <f t="shared" si="1"/>
        <v>3837.555449200363</v>
      </c>
    </row>
    <row r="76" spans="1:15" ht="14.4">
      <c r="A76" s="1">
        <v>4</v>
      </c>
      <c r="B76" s="71">
        <f t="shared" si="2"/>
        <v>45658</v>
      </c>
      <c r="C76" s="74">
        <f t="shared" si="3"/>
        <v>2025</v>
      </c>
      <c r="D76" s="73">
        <v>4103.04</v>
      </c>
      <c r="E76" s="23"/>
      <c r="F76" s="23"/>
      <c r="G76" s="74">
        <v>2025</v>
      </c>
      <c r="H76" s="11">
        <f t="shared" si="4"/>
        <v>40</v>
      </c>
      <c r="I76" s="73">
        <v>4103.04</v>
      </c>
      <c r="J76" s="21">
        <f t="shared" si="0"/>
        <v>0.93369280712869651</v>
      </c>
      <c r="K76" s="22">
        <f t="shared" si="1"/>
        <v>3830.9789353613269</v>
      </c>
    </row>
    <row r="77" spans="1:15" ht="14.4">
      <c r="A77" s="1">
        <v>5</v>
      </c>
      <c r="B77" s="71">
        <f t="shared" si="2"/>
        <v>45689</v>
      </c>
      <c r="C77" s="74">
        <f t="shared" si="3"/>
        <v>2025</v>
      </c>
      <c r="D77" s="73">
        <v>4103.04</v>
      </c>
      <c r="E77" s="23"/>
      <c r="F77" s="23"/>
      <c r="G77" s="74">
        <v>2025</v>
      </c>
      <c r="H77" s="11">
        <f t="shared" si="4"/>
        <v>41</v>
      </c>
      <c r="I77" s="73">
        <v>4103.04</v>
      </c>
      <c r="J77" s="21">
        <f t="shared" si="0"/>
        <v>0.93209271463523946</v>
      </c>
      <c r="K77" s="22">
        <f t="shared" si="1"/>
        <v>3824.4136918569729</v>
      </c>
    </row>
    <row r="78" spans="1:15" ht="14.4">
      <c r="A78" s="1">
        <v>6</v>
      </c>
      <c r="B78" s="71">
        <f t="shared" si="2"/>
        <v>45717</v>
      </c>
      <c r="C78" s="74">
        <f t="shared" si="3"/>
        <v>2025</v>
      </c>
      <c r="D78" s="73">
        <v>4103.04</v>
      </c>
      <c r="E78" s="23"/>
      <c r="F78" s="23"/>
      <c r="G78" s="74">
        <v>2025</v>
      </c>
      <c r="H78" s="11">
        <f t="shared" si="4"/>
        <v>42</v>
      </c>
      <c r="I78" s="73">
        <v>4103.04</v>
      </c>
      <c r="J78" s="21">
        <f t="shared" si="0"/>
        <v>0.93049536425992652</v>
      </c>
      <c r="K78" s="22">
        <f t="shared" si="1"/>
        <v>3817.8596993730489</v>
      </c>
    </row>
    <row r="79" spans="1:15" ht="14.4">
      <c r="A79" s="1">
        <v>7</v>
      </c>
      <c r="B79" s="71">
        <f t="shared" si="2"/>
        <v>45748</v>
      </c>
      <c r="C79" s="74">
        <f t="shared" si="3"/>
        <v>2025</v>
      </c>
      <c r="D79" s="73">
        <v>4103.04</v>
      </c>
      <c r="E79" s="23"/>
      <c r="F79" s="23"/>
      <c r="G79" s="74">
        <v>2025</v>
      </c>
      <c r="H79" s="11">
        <f t="shared" si="4"/>
        <v>43</v>
      </c>
      <c r="I79" s="73">
        <v>4103.04</v>
      </c>
      <c r="J79" s="21">
        <f t="shared" si="0"/>
        <v>0.92890075130352212</v>
      </c>
      <c r="K79" s="22">
        <f t="shared" si="1"/>
        <v>3811.3169386284035</v>
      </c>
    </row>
    <row r="80" spans="1:15" ht="14.4">
      <c r="A80" s="1">
        <v>8</v>
      </c>
      <c r="B80" s="71">
        <f t="shared" si="2"/>
        <v>45778</v>
      </c>
      <c r="C80" s="74">
        <f t="shared" si="3"/>
        <v>2025</v>
      </c>
      <c r="D80" s="73">
        <v>4103.04</v>
      </c>
      <c r="E80" s="23"/>
      <c r="F80" s="23"/>
      <c r="G80" s="74">
        <v>2025</v>
      </c>
      <c r="H80" s="11">
        <f t="shared" si="4"/>
        <v>44</v>
      </c>
      <c r="I80" s="73">
        <v>4103.04</v>
      </c>
      <c r="J80" s="21">
        <f t="shared" si="0"/>
        <v>0.92730887107484405</v>
      </c>
      <c r="K80" s="22">
        <f t="shared" si="1"/>
        <v>3804.7853903749283</v>
      </c>
    </row>
    <row r="81" spans="1:12" ht="14.4">
      <c r="A81" s="1">
        <v>9</v>
      </c>
      <c r="B81" s="71">
        <f t="shared" si="2"/>
        <v>45809</v>
      </c>
      <c r="C81" s="74">
        <f t="shared" si="3"/>
        <v>2025</v>
      </c>
      <c r="D81" s="73">
        <v>4103.04</v>
      </c>
      <c r="E81" s="23"/>
      <c r="F81" s="23"/>
      <c r="G81" s="74">
        <v>2025</v>
      </c>
      <c r="H81" s="11">
        <f t="shared" si="4"/>
        <v>45</v>
      </c>
      <c r="I81" s="73">
        <v>4103.04</v>
      </c>
      <c r="J81" s="21">
        <f t="shared" si="0"/>
        <v>0.92571971889074822</v>
      </c>
      <c r="K81" s="22">
        <f t="shared" si="1"/>
        <v>3798.2650353974955</v>
      </c>
    </row>
    <row r="82" spans="1:12" ht="14.4">
      <c r="A82" s="1">
        <v>10</v>
      </c>
      <c r="B82" s="71">
        <f t="shared" si="2"/>
        <v>45839</v>
      </c>
      <c r="C82" s="74">
        <f t="shared" si="3"/>
        <v>2025</v>
      </c>
      <c r="D82" s="73">
        <v>4103.04</v>
      </c>
      <c r="E82" s="23"/>
      <c r="F82" s="23"/>
      <c r="G82" s="74">
        <v>2025</v>
      </c>
      <c r="H82" s="11">
        <f t="shared" si="4"/>
        <v>46</v>
      </c>
      <c r="I82" s="73">
        <v>4103.04</v>
      </c>
      <c r="J82" s="21">
        <f t="shared" si="0"/>
        <v>0.92413329007611777</v>
      </c>
      <c r="K82" s="22">
        <f t="shared" si="1"/>
        <v>3791.7558545139141</v>
      </c>
    </row>
    <row r="83" spans="1:12" ht="14.4">
      <c r="A83" s="1">
        <v>11</v>
      </c>
      <c r="B83" s="71">
        <f t="shared" si="2"/>
        <v>45870</v>
      </c>
      <c r="C83" s="74">
        <f t="shared" si="3"/>
        <v>2025</v>
      </c>
      <c r="D83" s="73">
        <v>4103.04</v>
      </c>
      <c r="E83" s="23"/>
      <c r="F83" s="23"/>
      <c r="G83" s="74">
        <v>2025</v>
      </c>
      <c r="H83" s="11">
        <f t="shared" si="4"/>
        <v>47</v>
      </c>
      <c r="I83" s="73">
        <v>4103.04</v>
      </c>
      <c r="J83" s="21">
        <f t="shared" si="0"/>
        <v>0.92254957996384623</v>
      </c>
      <c r="K83" s="22">
        <f t="shared" si="1"/>
        <v>3785.2578285748596</v>
      </c>
    </row>
    <row r="84" spans="1:12" ht="14.4">
      <c r="A84" s="1">
        <v>12</v>
      </c>
      <c r="B84" s="95">
        <f t="shared" si="2"/>
        <v>45901</v>
      </c>
      <c r="C84" s="96">
        <f t="shared" si="3"/>
        <v>2025</v>
      </c>
      <c r="D84" s="73">
        <v>4103.04</v>
      </c>
      <c r="E84" s="97">
        <f>SUM(D73:D84)</f>
        <v>49236.480000000003</v>
      </c>
      <c r="F84" s="23"/>
      <c r="G84" s="77">
        <v>2025</v>
      </c>
      <c r="H84" s="11">
        <f t="shared" si="4"/>
        <v>48</v>
      </c>
      <c r="I84" s="73">
        <v>4103.04</v>
      </c>
      <c r="J84" s="21">
        <f t="shared" si="0"/>
        <v>0.92096858389482728</v>
      </c>
      <c r="K84" s="22">
        <f t="shared" si="1"/>
        <v>3778.770938463832</v>
      </c>
      <c r="L84" s="44">
        <f>SUM(K73:K84)</f>
        <v>45775.845379771956</v>
      </c>
    </row>
    <row r="85" spans="1:12" ht="14.4">
      <c r="A85" s="1">
        <v>1</v>
      </c>
      <c r="B85" s="71">
        <f t="shared" si="2"/>
        <v>45931</v>
      </c>
      <c r="C85" s="74">
        <f t="shared" si="3"/>
        <v>2026</v>
      </c>
      <c r="D85" s="73">
        <v>4103.04</v>
      </c>
      <c r="E85" s="23"/>
      <c r="F85" s="23"/>
      <c r="G85" s="74">
        <v>2026</v>
      </c>
      <c r="H85" s="11">
        <f t="shared" si="4"/>
        <v>49</v>
      </c>
      <c r="I85" s="73">
        <v>4103.04</v>
      </c>
      <c r="J85" s="21">
        <f t="shared" si="0"/>
        <v>0.9193902972179363</v>
      </c>
      <c r="K85" s="22">
        <f t="shared" si="1"/>
        <v>3772.2951650970813</v>
      </c>
    </row>
    <row r="86" spans="1:12" ht="14.4">
      <c r="A86" s="1">
        <v>2</v>
      </c>
      <c r="B86" s="71">
        <f t="shared" si="2"/>
        <v>45962</v>
      </c>
      <c r="C86" s="74">
        <f t="shared" si="3"/>
        <v>2026</v>
      </c>
      <c r="D86" s="73">
        <v>4103.04</v>
      </c>
      <c r="E86" s="23"/>
      <c r="F86" s="23"/>
      <c r="G86" s="74">
        <v>2026</v>
      </c>
      <c r="H86" s="11">
        <f>H85+1</f>
        <v>50</v>
      </c>
      <c r="I86" s="73">
        <v>4103.04</v>
      </c>
      <c r="J86" s="21">
        <f t="shared" si="0"/>
        <v>0.9178147152900219</v>
      </c>
      <c r="K86" s="22">
        <f t="shared" si="1"/>
        <v>3765.8304894235716</v>
      </c>
    </row>
    <row r="87" spans="1:12" ht="14.4">
      <c r="A87" s="1">
        <v>3</v>
      </c>
      <c r="B87" s="71">
        <f t="shared" si="2"/>
        <v>45992</v>
      </c>
      <c r="C87" s="74">
        <f t="shared" si="3"/>
        <v>2026</v>
      </c>
      <c r="D87" s="73">
        <v>4103.04</v>
      </c>
      <c r="E87" s="23"/>
      <c r="F87" s="23"/>
      <c r="G87" s="74">
        <v>2026</v>
      </c>
      <c r="H87" s="11">
        <f t="shared" ref="H87:H150" si="5">H86+1</f>
        <v>51</v>
      </c>
      <c r="I87" s="73">
        <v>4103.04</v>
      </c>
      <c r="J87" s="21">
        <f t="shared" si="0"/>
        <v>0.9162418334758885</v>
      </c>
      <c r="K87" s="22">
        <f t="shared" si="1"/>
        <v>3759.3768924249093</v>
      </c>
    </row>
    <row r="88" spans="1:12" ht="14.4">
      <c r="A88" s="1">
        <v>4</v>
      </c>
      <c r="B88" s="71">
        <f t="shared" si="2"/>
        <v>46023</v>
      </c>
      <c r="C88" s="74">
        <f t="shared" si="3"/>
        <v>2026</v>
      </c>
      <c r="D88" s="73">
        <v>4103.04</v>
      </c>
      <c r="E88" s="23"/>
      <c r="F88" s="23"/>
      <c r="G88" s="74">
        <v>2026</v>
      </c>
      <c r="H88" s="11">
        <f t="shared" si="5"/>
        <v>52</v>
      </c>
      <c r="I88" s="73">
        <v>4103.04</v>
      </c>
      <c r="J88" s="21">
        <f t="shared" si="0"/>
        <v>0.91467164714828397</v>
      </c>
      <c r="K88" s="22">
        <f t="shared" si="1"/>
        <v>3752.9343551152951</v>
      </c>
    </row>
    <row r="89" spans="1:12" ht="14.4">
      <c r="A89" s="1">
        <v>5</v>
      </c>
      <c r="B89" s="71">
        <f t="shared" si="2"/>
        <v>46054</v>
      </c>
      <c r="C89" s="74">
        <f t="shared" si="3"/>
        <v>2026</v>
      </c>
      <c r="D89" s="73">
        <v>4103.04</v>
      </c>
      <c r="E89" s="23"/>
      <c r="F89" s="23"/>
      <c r="G89" s="74">
        <v>2026</v>
      </c>
      <c r="H89" s="11">
        <f t="shared" si="5"/>
        <v>53</v>
      </c>
      <c r="I89" s="73">
        <v>4103.04</v>
      </c>
      <c r="J89" s="21">
        <f t="shared" si="0"/>
        <v>0.9131041516878865</v>
      </c>
      <c r="K89" s="22">
        <f t="shared" si="1"/>
        <v>3746.5028585414657</v>
      </c>
    </row>
    <row r="90" spans="1:12" ht="14.4">
      <c r="A90" s="1">
        <v>6</v>
      </c>
      <c r="B90" s="71">
        <f t="shared" si="2"/>
        <v>46082</v>
      </c>
      <c r="C90" s="74">
        <f t="shared" si="3"/>
        <v>2026</v>
      </c>
      <c r="D90" s="73">
        <v>4103.04</v>
      </c>
      <c r="E90" s="23"/>
      <c r="F90" s="23"/>
      <c r="G90" s="74">
        <v>2026</v>
      </c>
      <c r="H90" s="11">
        <f t="shared" si="5"/>
        <v>54</v>
      </c>
      <c r="I90" s="73">
        <v>4103.04</v>
      </c>
      <c r="J90" s="21">
        <f t="shared" si="0"/>
        <v>0.91153934248329016</v>
      </c>
      <c r="K90" s="22">
        <f t="shared" si="1"/>
        <v>3740.0823837826388</v>
      </c>
    </row>
    <row r="91" spans="1:12" ht="14.4">
      <c r="A91" s="1">
        <v>7</v>
      </c>
      <c r="B91" s="71">
        <f t="shared" si="2"/>
        <v>46113</v>
      </c>
      <c r="C91" s="74">
        <f t="shared" si="3"/>
        <v>2026</v>
      </c>
      <c r="D91" s="73">
        <v>4103.04</v>
      </c>
      <c r="E91" s="23"/>
      <c r="F91" s="23"/>
      <c r="G91" s="74">
        <v>2026</v>
      </c>
      <c r="H91" s="11">
        <f t="shared" si="5"/>
        <v>55</v>
      </c>
      <c r="I91" s="73">
        <v>4103.04</v>
      </c>
      <c r="J91" s="21">
        <f t="shared" si="0"/>
        <v>0.90997721493099204</v>
      </c>
      <c r="K91" s="22">
        <f t="shared" si="1"/>
        <v>3733.6729119504575</v>
      </c>
    </row>
    <row r="92" spans="1:12" ht="14.4">
      <c r="A92" s="1">
        <v>8</v>
      </c>
      <c r="B92" s="71">
        <f t="shared" si="2"/>
        <v>46143</v>
      </c>
      <c r="C92" s="74">
        <f t="shared" si="3"/>
        <v>2026</v>
      </c>
      <c r="D92" s="73">
        <v>4103.04</v>
      </c>
      <c r="E92" s="23"/>
      <c r="F92" s="23"/>
      <c r="G92" s="74">
        <v>2026</v>
      </c>
      <c r="H92" s="11">
        <f t="shared" si="5"/>
        <v>56</v>
      </c>
      <c r="I92" s="73">
        <v>4103.04</v>
      </c>
      <c r="J92" s="21">
        <f t="shared" si="0"/>
        <v>0.90841776443537825</v>
      </c>
      <c r="K92" s="22">
        <f t="shared" si="1"/>
        <v>3727.2744241889345</v>
      </c>
    </row>
    <row r="93" spans="1:12" ht="14.4">
      <c r="A93" s="1">
        <v>9</v>
      </c>
      <c r="B93" s="71">
        <f t="shared" si="2"/>
        <v>46174</v>
      </c>
      <c r="C93" s="74">
        <f t="shared" si="3"/>
        <v>2026</v>
      </c>
      <c r="D93" s="73">
        <v>4103.04</v>
      </c>
      <c r="E93" s="23"/>
      <c r="F93" s="23"/>
      <c r="G93" s="74">
        <v>2026</v>
      </c>
      <c r="H93" s="11">
        <f t="shared" si="5"/>
        <v>57</v>
      </c>
      <c r="I93" s="73">
        <v>4103.04</v>
      </c>
      <c r="J93" s="21">
        <f t="shared" si="0"/>
        <v>0.90686098640871005</v>
      </c>
      <c r="K93" s="22">
        <f t="shared" si="1"/>
        <v>3720.8869016743938</v>
      </c>
    </row>
    <row r="94" spans="1:12" ht="14.4">
      <c r="A94" s="1">
        <v>10</v>
      </c>
      <c r="B94" s="71">
        <f t="shared" si="2"/>
        <v>46204</v>
      </c>
      <c r="C94" s="74">
        <f t="shared" si="3"/>
        <v>2026</v>
      </c>
      <c r="D94" s="73">
        <v>4103.04</v>
      </c>
      <c r="E94" s="23"/>
      <c r="F94" s="23"/>
      <c r="G94" s="74">
        <v>2026</v>
      </c>
      <c r="H94" s="11">
        <f t="shared" si="5"/>
        <v>58</v>
      </c>
      <c r="I94" s="73">
        <v>4103.04</v>
      </c>
      <c r="J94" s="21">
        <f t="shared" si="0"/>
        <v>0.90530687627111128</v>
      </c>
      <c r="K94" s="22">
        <f t="shared" si="1"/>
        <v>3714.5103256154202</v>
      </c>
    </row>
    <row r="95" spans="1:12" ht="14.4">
      <c r="A95" s="1">
        <v>11</v>
      </c>
      <c r="B95" s="71">
        <f t="shared" si="2"/>
        <v>46235</v>
      </c>
      <c r="C95" s="74">
        <f t="shared" si="3"/>
        <v>2026</v>
      </c>
      <c r="D95" s="73">
        <v>4103.04</v>
      </c>
      <c r="E95" s="23"/>
      <c r="F95" s="23"/>
      <c r="G95" s="74">
        <v>2026</v>
      </c>
      <c r="H95" s="11">
        <f t="shared" si="5"/>
        <v>59</v>
      </c>
      <c r="I95" s="73">
        <v>4103.04</v>
      </c>
      <c r="J95" s="21">
        <f t="shared" si="0"/>
        <v>0.90375542945055454</v>
      </c>
      <c r="K95" s="22">
        <f t="shared" si="1"/>
        <v>3708.1446772528034</v>
      </c>
    </row>
    <row r="96" spans="1:12" ht="14.4">
      <c r="A96" s="1">
        <v>12</v>
      </c>
      <c r="B96" s="76">
        <f t="shared" si="2"/>
        <v>46266</v>
      </c>
      <c r="C96" s="77">
        <f t="shared" si="3"/>
        <v>2026</v>
      </c>
      <c r="D96" s="73">
        <v>4103.04</v>
      </c>
      <c r="E96" s="41">
        <f>SUM(D85:D96)</f>
        <v>49236.480000000003</v>
      </c>
      <c r="F96" s="23"/>
      <c r="G96" s="77">
        <v>2026</v>
      </c>
      <c r="H96" s="11">
        <f t="shared" si="5"/>
        <v>60</v>
      </c>
      <c r="I96" s="73">
        <v>4103.04</v>
      </c>
      <c r="J96" s="21">
        <f t="shared" si="0"/>
        <v>0.90220664138284767</v>
      </c>
      <c r="K96" s="22">
        <f t="shared" si="1"/>
        <v>3701.7899378594793</v>
      </c>
    </row>
    <row r="97" spans="1:11" ht="14.4">
      <c r="A97" s="1">
        <v>1</v>
      </c>
      <c r="B97" s="71">
        <f t="shared" si="2"/>
        <v>46296</v>
      </c>
      <c r="C97" s="74">
        <f t="shared" si="3"/>
        <v>2027</v>
      </c>
      <c r="D97" s="73">
        <v>4103.04</v>
      </c>
      <c r="E97" s="23"/>
      <c r="F97" s="23"/>
      <c r="G97" s="74">
        <v>2027</v>
      </c>
      <c r="H97" s="11">
        <f t="shared" si="5"/>
        <v>61</v>
      </c>
      <c r="I97" s="73">
        <v>4103.04</v>
      </c>
      <c r="J97" s="21">
        <f t="shared" si="0"/>
        <v>0.9006605075116193</v>
      </c>
      <c r="K97" s="22">
        <f t="shared" si="1"/>
        <v>3695.4460887404744</v>
      </c>
    </row>
    <row r="98" spans="1:11" ht="14.4">
      <c r="A98" s="1">
        <v>2</v>
      </c>
      <c r="B98" s="71">
        <f t="shared" si="2"/>
        <v>46327</v>
      </c>
      <c r="C98" s="74">
        <f t="shared" si="3"/>
        <v>2027</v>
      </c>
      <c r="D98" s="73">
        <v>4103.04</v>
      </c>
      <c r="E98" s="23"/>
      <c r="F98" s="23"/>
      <c r="G98" s="74">
        <v>2027</v>
      </c>
      <c r="H98" s="11">
        <f t="shared" si="5"/>
        <v>62</v>
      </c>
      <c r="I98" s="73">
        <v>4103.04</v>
      </c>
      <c r="J98" s="21">
        <f t="shared" si="0"/>
        <v>0.89911702328830778</v>
      </c>
      <c r="K98" s="22">
        <f t="shared" si="1"/>
        <v>3689.1131112328585</v>
      </c>
    </row>
    <row r="99" spans="1:11" ht="14.4">
      <c r="A99" s="1">
        <v>3</v>
      </c>
      <c r="B99" s="71">
        <f t="shared" si="2"/>
        <v>46357</v>
      </c>
      <c r="C99" s="74">
        <f t="shared" si="3"/>
        <v>2027</v>
      </c>
      <c r="D99" s="73">
        <v>4103.04</v>
      </c>
      <c r="E99" s="23"/>
      <c r="F99" s="23"/>
      <c r="G99" s="74">
        <v>2027</v>
      </c>
      <c r="H99" s="11">
        <f t="shared" si="5"/>
        <v>63</v>
      </c>
      <c r="I99" s="73">
        <v>4103.04</v>
      </c>
      <c r="J99" s="21">
        <f t="shared" si="0"/>
        <v>0.89757618417214524</v>
      </c>
      <c r="K99" s="22">
        <f t="shared" si="1"/>
        <v>3682.7909867056787</v>
      </c>
    </row>
    <row r="100" spans="1:11" ht="14.4">
      <c r="A100" s="1">
        <v>4</v>
      </c>
      <c r="B100" s="71">
        <f t="shared" si="2"/>
        <v>46388</v>
      </c>
      <c r="C100" s="74">
        <f t="shared" si="3"/>
        <v>2027</v>
      </c>
      <c r="D100" s="73">
        <v>4103.04</v>
      </c>
      <c r="E100" s="23"/>
      <c r="F100" s="23"/>
      <c r="G100" s="74">
        <v>2027</v>
      </c>
      <c r="H100" s="11">
        <f t="shared" si="5"/>
        <v>64</v>
      </c>
      <c r="I100" s="73">
        <v>4103.04</v>
      </c>
      <c r="J100" s="21">
        <f t="shared" si="0"/>
        <v>0.89603798563014736</v>
      </c>
      <c r="K100" s="22">
        <f t="shared" si="1"/>
        <v>3676.4796965599198</v>
      </c>
    </row>
    <row r="101" spans="1:11" ht="14.4">
      <c r="A101" s="1">
        <v>5</v>
      </c>
      <c r="B101" s="71">
        <f t="shared" si="2"/>
        <v>46419</v>
      </c>
      <c r="C101" s="74">
        <f t="shared" si="3"/>
        <v>2027</v>
      </c>
      <c r="D101" s="73">
        <v>4103.04</v>
      </c>
      <c r="E101" s="23"/>
      <c r="F101" s="23"/>
      <c r="G101" s="74">
        <v>2027</v>
      </c>
      <c r="H101" s="11">
        <f t="shared" si="5"/>
        <v>65</v>
      </c>
      <c r="I101" s="73">
        <v>4103.04</v>
      </c>
      <c r="J101" s="21">
        <f t="shared" si="0"/>
        <v>0.89450242313709538</v>
      </c>
      <c r="K101" s="22">
        <f t="shared" si="1"/>
        <v>3670.179222228428</v>
      </c>
    </row>
    <row r="102" spans="1:11" ht="14.4">
      <c r="A102" s="1">
        <v>6</v>
      </c>
      <c r="B102" s="71">
        <f t="shared" si="2"/>
        <v>46447</v>
      </c>
      <c r="C102" s="74">
        <f t="shared" si="3"/>
        <v>2027</v>
      </c>
      <c r="D102" s="73">
        <v>4103.04</v>
      </c>
      <c r="E102" s="23"/>
      <c r="F102" s="23"/>
      <c r="G102" s="74">
        <v>2027</v>
      </c>
      <c r="H102" s="11">
        <f t="shared" si="5"/>
        <v>66</v>
      </c>
      <c r="I102" s="73">
        <v>4103.04</v>
      </c>
      <c r="J102" s="21">
        <f t="shared" ref="J102:J165" si="6">PV($C$30,H102,0,-1)</f>
        <v>0.89296949217552757</v>
      </c>
      <c r="K102" s="22">
        <f t="shared" ref="K102:K165" si="7">+I102*J102</f>
        <v>3663.8895451758767</v>
      </c>
    </row>
    <row r="103" spans="1:11" ht="14.4">
      <c r="A103" s="1">
        <v>7</v>
      </c>
      <c r="B103" s="71">
        <f t="shared" ref="B103:B166" si="8">EDATE(B102,1)</f>
        <v>46478</v>
      </c>
      <c r="C103" s="74">
        <f t="shared" ref="C103:C166" si="9">YEAR(B103) + IF(MONTH(B103)&gt;=10,1,0)</f>
        <v>2027</v>
      </c>
      <c r="D103" s="73">
        <v>4103.04</v>
      </c>
      <c r="E103" s="23"/>
      <c r="F103" s="23"/>
      <c r="G103" s="74">
        <v>2027</v>
      </c>
      <c r="H103" s="11">
        <f t="shared" si="5"/>
        <v>67</v>
      </c>
      <c r="I103" s="73">
        <v>4103.04</v>
      </c>
      <c r="J103" s="21">
        <f t="shared" si="6"/>
        <v>0.89143918823572288</v>
      </c>
      <c r="K103" s="22">
        <f t="shared" si="7"/>
        <v>3657.6106468987005</v>
      </c>
    </row>
    <row r="104" spans="1:11" ht="14.4">
      <c r="A104" s="1">
        <v>8</v>
      </c>
      <c r="B104" s="71">
        <f t="shared" si="8"/>
        <v>46508</v>
      </c>
      <c r="C104" s="74">
        <f t="shared" si="9"/>
        <v>2027</v>
      </c>
      <c r="D104" s="73">
        <v>4103.04</v>
      </c>
      <c r="E104" s="23"/>
      <c r="F104" s="23"/>
      <c r="G104" s="74">
        <v>2027</v>
      </c>
      <c r="H104" s="11">
        <f t="shared" si="5"/>
        <v>68</v>
      </c>
      <c r="I104" s="73">
        <v>4103.04</v>
      </c>
      <c r="J104" s="21">
        <f t="shared" si="6"/>
        <v>0.88991150681568942</v>
      </c>
      <c r="K104" s="22">
        <f t="shared" si="7"/>
        <v>3651.3425089250463</v>
      </c>
    </row>
    <row r="105" spans="1:11" ht="14.4">
      <c r="A105" s="1">
        <v>9</v>
      </c>
      <c r="B105" s="71">
        <f t="shared" si="8"/>
        <v>46539</v>
      </c>
      <c r="C105" s="74">
        <f t="shared" si="9"/>
        <v>2027</v>
      </c>
      <c r="D105" s="73">
        <v>4103.04</v>
      </c>
      <c r="E105" s="23"/>
      <c r="F105" s="23"/>
      <c r="G105" s="74">
        <v>2027</v>
      </c>
      <c r="H105" s="11">
        <f t="shared" si="5"/>
        <v>69</v>
      </c>
      <c r="I105" s="73">
        <v>4103.04</v>
      </c>
      <c r="J105" s="21">
        <f t="shared" si="6"/>
        <v>0.88838644342114981</v>
      </c>
      <c r="K105" s="22">
        <f t="shared" si="7"/>
        <v>3645.0851128147146</v>
      </c>
    </row>
    <row r="106" spans="1:11" ht="14.4">
      <c r="A106" s="1">
        <v>10</v>
      </c>
      <c r="B106" s="71">
        <f t="shared" si="8"/>
        <v>46569</v>
      </c>
      <c r="C106" s="74">
        <f t="shared" si="9"/>
        <v>2027</v>
      </c>
      <c r="D106" s="73">
        <v>4103.04</v>
      </c>
      <c r="E106" s="23"/>
      <c r="F106" s="23"/>
      <c r="G106" s="74">
        <v>2027</v>
      </c>
      <c r="H106" s="11">
        <f t="shared" si="5"/>
        <v>70</v>
      </c>
      <c r="I106" s="73">
        <v>4103.04</v>
      </c>
      <c r="J106" s="21">
        <f t="shared" si="6"/>
        <v>0.88686399356552914</v>
      </c>
      <c r="K106" s="22">
        <f t="shared" si="7"/>
        <v>3638.8384401591088</v>
      </c>
    </row>
    <row r="107" spans="1:11" ht="14.4">
      <c r="A107" s="1">
        <v>11</v>
      </c>
      <c r="B107" s="71">
        <f t="shared" si="8"/>
        <v>46600</v>
      </c>
      <c r="C107" s="74">
        <f t="shared" si="9"/>
        <v>2027</v>
      </c>
      <c r="D107" s="73">
        <v>4103.04</v>
      </c>
      <c r="E107" s="23"/>
      <c r="F107" s="23"/>
      <c r="G107" s="74">
        <v>2027</v>
      </c>
      <c r="H107" s="11">
        <f t="shared" si="5"/>
        <v>71</v>
      </c>
      <c r="I107" s="73">
        <v>4103.04</v>
      </c>
      <c r="J107" s="21">
        <f t="shared" si="6"/>
        <v>0.88534415276994061</v>
      </c>
      <c r="K107" s="22">
        <f t="shared" si="7"/>
        <v>3632.6024725811772</v>
      </c>
    </row>
    <row r="108" spans="1:11" ht="14.4">
      <c r="A108" s="1">
        <v>12</v>
      </c>
      <c r="B108" s="76">
        <f t="shared" si="8"/>
        <v>46631</v>
      </c>
      <c r="C108" s="77">
        <f t="shared" si="9"/>
        <v>2027</v>
      </c>
      <c r="D108" s="73">
        <v>4103.04</v>
      </c>
      <c r="E108" s="41">
        <f>SUM(D97:D108)</f>
        <v>49236.480000000003</v>
      </c>
      <c r="F108" s="23"/>
      <c r="G108" s="77">
        <v>2027</v>
      </c>
      <c r="H108" s="11">
        <f t="shared" si="5"/>
        <v>72</v>
      </c>
      <c r="I108" s="73">
        <v>4103.04</v>
      </c>
      <c r="J108" s="21">
        <f t="shared" si="6"/>
        <v>0.88382691656317403</v>
      </c>
      <c r="K108" s="22">
        <f t="shared" si="7"/>
        <v>3626.3771917353656</v>
      </c>
    </row>
    <row r="109" spans="1:11" ht="14.4">
      <c r="A109" s="1">
        <v>1</v>
      </c>
      <c r="B109" s="71">
        <f t="shared" si="8"/>
        <v>46661</v>
      </c>
      <c r="C109" s="74">
        <f t="shared" si="9"/>
        <v>2028</v>
      </c>
      <c r="D109" s="73">
        <v>4103.04</v>
      </c>
      <c r="E109" s="23"/>
      <c r="F109" s="23"/>
      <c r="G109" s="74">
        <v>2028</v>
      </c>
      <c r="H109" s="11">
        <f t="shared" si="5"/>
        <v>73</v>
      </c>
      <c r="I109" s="73">
        <v>4103.04</v>
      </c>
      <c r="J109" s="21">
        <f t="shared" si="6"/>
        <v>0.88231228048168064</v>
      </c>
      <c r="K109" s="22">
        <f t="shared" si="7"/>
        <v>3620.162579307555</v>
      </c>
    </row>
    <row r="110" spans="1:11" ht="14.4">
      <c r="A110" s="1">
        <v>2</v>
      </c>
      <c r="B110" s="71">
        <f t="shared" si="8"/>
        <v>46692</v>
      </c>
      <c r="C110" s="74">
        <f t="shared" si="9"/>
        <v>2028</v>
      </c>
      <c r="D110" s="73">
        <v>4103.04</v>
      </c>
      <c r="E110" s="23"/>
      <c r="F110" s="23"/>
      <c r="G110" s="74">
        <v>2028</v>
      </c>
      <c r="H110" s="11">
        <f t="shared" si="5"/>
        <v>74</v>
      </c>
      <c r="I110" s="73">
        <v>4103.04</v>
      </c>
      <c r="J110" s="21">
        <f t="shared" si="6"/>
        <v>0.88080024006956126</v>
      </c>
      <c r="K110" s="22">
        <f t="shared" si="7"/>
        <v>3613.9586170150128</v>
      </c>
    </row>
    <row r="111" spans="1:11" ht="14.4">
      <c r="A111" s="1">
        <v>3</v>
      </c>
      <c r="B111" s="71">
        <f t="shared" si="8"/>
        <v>46722</v>
      </c>
      <c r="C111" s="74">
        <f t="shared" si="9"/>
        <v>2028</v>
      </c>
      <c r="D111" s="73">
        <v>4103.04</v>
      </c>
      <c r="E111" s="23"/>
      <c r="F111" s="23"/>
      <c r="G111" s="74">
        <v>2028</v>
      </c>
      <c r="H111" s="11">
        <f t="shared" si="5"/>
        <v>75</v>
      </c>
      <c r="I111" s="73">
        <v>4103.04</v>
      </c>
      <c r="J111" s="21">
        <f t="shared" si="6"/>
        <v>0.879290790878553</v>
      </c>
      <c r="K111" s="22">
        <f t="shared" si="7"/>
        <v>3607.7652866063381</v>
      </c>
    </row>
    <row r="112" spans="1:11" ht="14.4">
      <c r="A112" s="1">
        <v>4</v>
      </c>
      <c r="B112" s="71">
        <f t="shared" si="8"/>
        <v>46753</v>
      </c>
      <c r="C112" s="74">
        <f t="shared" si="9"/>
        <v>2028</v>
      </c>
      <c r="D112" s="73">
        <v>4103.04</v>
      </c>
      <c r="E112" s="23"/>
      <c r="F112" s="23"/>
      <c r="G112" s="74">
        <v>2028</v>
      </c>
      <c r="H112" s="11">
        <f t="shared" si="5"/>
        <v>76</v>
      </c>
      <c r="I112" s="73">
        <v>4103.04</v>
      </c>
      <c r="J112" s="21">
        <f t="shared" si="6"/>
        <v>0.87778392846801656</v>
      </c>
      <c r="K112" s="22">
        <f t="shared" si="7"/>
        <v>3601.5825698614108</v>
      </c>
    </row>
    <row r="113" spans="1:11" ht="14.4">
      <c r="A113" s="1">
        <v>5</v>
      </c>
      <c r="B113" s="71">
        <f t="shared" si="8"/>
        <v>46784</v>
      </c>
      <c r="C113" s="74">
        <f t="shared" si="9"/>
        <v>2028</v>
      </c>
      <c r="D113" s="73">
        <v>4103.04</v>
      </c>
      <c r="E113" s="23"/>
      <c r="F113" s="23"/>
      <c r="G113" s="74">
        <v>2028</v>
      </c>
      <c r="H113" s="11">
        <f t="shared" si="5"/>
        <v>77</v>
      </c>
      <c r="I113" s="73">
        <v>4103.04</v>
      </c>
      <c r="J113" s="21">
        <f t="shared" si="6"/>
        <v>0.87627964840492134</v>
      </c>
      <c r="K113" s="22">
        <f t="shared" si="7"/>
        <v>3595.4104485913285</v>
      </c>
    </row>
    <row r="114" spans="1:11" ht="14.4">
      <c r="A114" s="1">
        <v>6</v>
      </c>
      <c r="B114" s="71">
        <f t="shared" si="8"/>
        <v>46813</v>
      </c>
      <c r="C114" s="74">
        <f t="shared" si="9"/>
        <v>2028</v>
      </c>
      <c r="D114" s="73">
        <v>4103.04</v>
      </c>
      <c r="E114" s="23"/>
      <c r="F114" s="23"/>
      <c r="G114" s="74">
        <v>2028</v>
      </c>
      <c r="H114" s="11">
        <f t="shared" si="5"/>
        <v>78</v>
      </c>
      <c r="I114" s="73">
        <v>4103.04</v>
      </c>
      <c r="J114" s="21">
        <f t="shared" si="6"/>
        <v>0.87477794626383543</v>
      </c>
      <c r="K114" s="22">
        <f t="shared" si="7"/>
        <v>3589.2489046383671</v>
      </c>
    </row>
    <row r="115" spans="1:11" ht="14.4">
      <c r="A115" s="1">
        <v>7</v>
      </c>
      <c r="B115" s="71">
        <f t="shared" si="8"/>
        <v>46844</v>
      </c>
      <c r="C115" s="74">
        <f t="shared" si="9"/>
        <v>2028</v>
      </c>
      <c r="D115" s="73">
        <v>4103.04</v>
      </c>
      <c r="E115" s="23"/>
      <c r="F115" s="23"/>
      <c r="G115" s="74">
        <v>2028</v>
      </c>
      <c r="H115" s="11">
        <f t="shared" si="5"/>
        <v>79</v>
      </c>
      <c r="I115" s="73">
        <v>4103.04</v>
      </c>
      <c r="J115" s="21">
        <f t="shared" si="6"/>
        <v>0.87327881762690884</v>
      </c>
      <c r="K115" s="22">
        <f t="shared" si="7"/>
        <v>3583.0979198759119</v>
      </c>
    </row>
    <row r="116" spans="1:11" ht="14.4">
      <c r="A116" s="1">
        <v>8</v>
      </c>
      <c r="B116" s="71">
        <f t="shared" si="8"/>
        <v>46874</v>
      </c>
      <c r="C116" s="74">
        <f t="shared" si="9"/>
        <v>2028</v>
      </c>
      <c r="D116" s="73">
        <v>4103.04</v>
      </c>
      <c r="E116" s="23"/>
      <c r="F116" s="23"/>
      <c r="G116" s="74">
        <v>2028</v>
      </c>
      <c r="H116" s="11">
        <f t="shared" si="5"/>
        <v>80</v>
      </c>
      <c r="I116" s="73">
        <v>4103.04</v>
      </c>
      <c r="J116" s="21">
        <f t="shared" si="6"/>
        <v>0.87178225808386534</v>
      </c>
      <c r="K116" s="22">
        <f t="shared" si="7"/>
        <v>3576.9574762084226</v>
      </c>
    </row>
    <row r="117" spans="1:11" ht="14.4">
      <c r="A117" s="1">
        <v>9</v>
      </c>
      <c r="B117" s="71">
        <f t="shared" si="8"/>
        <v>46905</v>
      </c>
      <c r="C117" s="74">
        <f t="shared" si="9"/>
        <v>2028</v>
      </c>
      <c r="D117" s="73">
        <v>4103.04</v>
      </c>
      <c r="E117" s="23"/>
      <c r="F117" s="23"/>
      <c r="G117" s="74">
        <v>2028</v>
      </c>
      <c r="H117" s="11">
        <f t="shared" si="5"/>
        <v>81</v>
      </c>
      <c r="I117" s="73">
        <v>4103.04</v>
      </c>
      <c r="J117" s="21">
        <f t="shared" si="6"/>
        <v>0.87028826323198383</v>
      </c>
      <c r="K117" s="22">
        <f t="shared" si="7"/>
        <v>3570.827555571359</v>
      </c>
    </row>
    <row r="118" spans="1:11" ht="14.4">
      <c r="A118" s="1">
        <v>10</v>
      </c>
      <c r="B118" s="71">
        <f t="shared" si="8"/>
        <v>46935</v>
      </c>
      <c r="C118" s="74">
        <f t="shared" si="9"/>
        <v>2028</v>
      </c>
      <c r="D118" s="73">
        <v>4103.04</v>
      </c>
      <c r="E118" s="23"/>
      <c r="F118" s="23"/>
      <c r="G118" s="74">
        <v>2028</v>
      </c>
      <c r="H118" s="11">
        <f t="shared" si="5"/>
        <v>82</v>
      </c>
      <c r="I118" s="73">
        <v>4103.04</v>
      </c>
      <c r="J118" s="21">
        <f t="shared" si="6"/>
        <v>0.86879682867608987</v>
      </c>
      <c r="K118" s="22">
        <f t="shared" si="7"/>
        <v>3564.7081399311437</v>
      </c>
    </row>
    <row r="119" spans="1:11" ht="14.4">
      <c r="A119" s="1">
        <v>11</v>
      </c>
      <c r="B119" s="71">
        <f t="shared" si="8"/>
        <v>46966</v>
      </c>
      <c r="C119" s="74">
        <f t="shared" si="9"/>
        <v>2028</v>
      </c>
      <c r="D119" s="73">
        <v>4103.04</v>
      </c>
      <c r="E119" s="23"/>
      <c r="F119" s="23"/>
      <c r="G119" s="74">
        <v>2028</v>
      </c>
      <c r="H119" s="11">
        <f t="shared" si="5"/>
        <v>83</v>
      </c>
      <c r="I119" s="73">
        <v>4103.04</v>
      </c>
      <c r="J119" s="21">
        <f t="shared" si="6"/>
        <v>0.867307950028541</v>
      </c>
      <c r="K119" s="22">
        <f t="shared" si="7"/>
        <v>3558.599211285105</v>
      </c>
    </row>
    <row r="120" spans="1:11" ht="14.4">
      <c r="A120" s="1">
        <v>12</v>
      </c>
      <c r="B120" s="76">
        <f t="shared" si="8"/>
        <v>46997</v>
      </c>
      <c r="C120" s="77">
        <f t="shared" si="9"/>
        <v>2028</v>
      </c>
      <c r="D120" s="73">
        <v>4103.04</v>
      </c>
      <c r="E120" s="41">
        <f>SUM(D109:D120)</f>
        <v>49236.480000000003</v>
      </c>
      <c r="F120" s="23"/>
      <c r="G120" s="77">
        <v>2028</v>
      </c>
      <c r="H120" s="11">
        <f t="shared" si="5"/>
        <v>84</v>
      </c>
      <c r="I120" s="73">
        <v>4103.04</v>
      </c>
      <c r="J120" s="21">
        <f t="shared" si="6"/>
        <v>0.86582162290921361</v>
      </c>
      <c r="K120" s="22">
        <f t="shared" si="7"/>
        <v>3552.5007516614196</v>
      </c>
    </row>
    <row r="121" spans="1:11" ht="14.4">
      <c r="A121" s="1">
        <v>1</v>
      </c>
      <c r="B121" s="71">
        <f t="shared" si="8"/>
        <v>47027</v>
      </c>
      <c r="C121" s="74">
        <f t="shared" si="9"/>
        <v>2029</v>
      </c>
      <c r="D121" s="73">
        <v>4103.04</v>
      </c>
      <c r="E121" s="23"/>
      <c r="F121" s="23"/>
      <c r="G121" s="74">
        <v>2029</v>
      </c>
      <c r="H121" s="11">
        <f t="shared" si="5"/>
        <v>85</v>
      </c>
      <c r="I121" s="73">
        <v>4103.04</v>
      </c>
      <c r="J121" s="21">
        <f t="shared" si="6"/>
        <v>0.86433784294549043</v>
      </c>
      <c r="K121" s="22">
        <f t="shared" si="7"/>
        <v>3546.412743119065</v>
      </c>
    </row>
    <row r="122" spans="1:11" ht="14.4">
      <c r="A122" s="1">
        <v>2</v>
      </c>
      <c r="B122" s="71">
        <f t="shared" si="8"/>
        <v>47058</v>
      </c>
      <c r="C122" s="74">
        <f t="shared" si="9"/>
        <v>2029</v>
      </c>
      <c r="D122" s="73">
        <v>4103.04</v>
      </c>
      <c r="E122" s="23"/>
      <c r="F122" s="23"/>
      <c r="G122" s="74">
        <v>2029</v>
      </c>
      <c r="H122" s="11">
        <f t="shared" si="5"/>
        <v>86</v>
      </c>
      <c r="I122" s="73">
        <v>4103.04</v>
      </c>
      <c r="J122" s="21">
        <f t="shared" si="6"/>
        <v>0.86285660577224832</v>
      </c>
      <c r="K122" s="22">
        <f t="shared" si="7"/>
        <v>3540.3351677477658</v>
      </c>
    </row>
    <row r="123" spans="1:11" ht="14.4">
      <c r="A123" s="1">
        <v>3</v>
      </c>
      <c r="B123" s="71">
        <f t="shared" si="8"/>
        <v>47088</v>
      </c>
      <c r="C123" s="74">
        <f t="shared" si="9"/>
        <v>2029</v>
      </c>
      <c r="D123" s="73">
        <v>4103.04</v>
      </c>
      <c r="E123" s="23"/>
      <c r="F123" s="23"/>
      <c r="G123" s="74">
        <v>2029</v>
      </c>
      <c r="H123" s="11">
        <f t="shared" si="5"/>
        <v>87</v>
      </c>
      <c r="I123" s="73">
        <v>4103.04</v>
      </c>
      <c r="J123" s="21">
        <f t="shared" si="6"/>
        <v>0.86137790703184369</v>
      </c>
      <c r="K123" s="22">
        <f t="shared" si="7"/>
        <v>3534.2680076679358</v>
      </c>
    </row>
    <row r="124" spans="1:11" ht="14.4">
      <c r="A124" s="1">
        <v>4</v>
      </c>
      <c r="B124" s="71">
        <f t="shared" si="8"/>
        <v>47119</v>
      </c>
      <c r="C124" s="74">
        <f t="shared" si="9"/>
        <v>2029</v>
      </c>
      <c r="D124" s="73">
        <v>4103.04</v>
      </c>
      <c r="E124" s="23"/>
      <c r="F124" s="23"/>
      <c r="G124" s="74">
        <v>2029</v>
      </c>
      <c r="H124" s="11">
        <f t="shared" si="5"/>
        <v>88</v>
      </c>
      <c r="I124" s="73">
        <v>4103.04</v>
      </c>
      <c r="J124" s="21">
        <f t="shared" si="6"/>
        <v>0.85990174237410155</v>
      </c>
      <c r="K124" s="22">
        <f t="shared" si="7"/>
        <v>3528.2112450306336</v>
      </c>
    </row>
    <row r="125" spans="1:11" ht="14.4">
      <c r="A125" s="1">
        <v>5</v>
      </c>
      <c r="B125" s="71">
        <f t="shared" si="8"/>
        <v>47150</v>
      </c>
      <c r="C125" s="74">
        <f t="shared" si="9"/>
        <v>2029</v>
      </c>
      <c r="D125" s="73">
        <v>4103.04</v>
      </c>
      <c r="E125" s="23"/>
      <c r="F125" s="23"/>
      <c r="G125" s="74">
        <v>2029</v>
      </c>
      <c r="H125" s="11">
        <f t="shared" si="5"/>
        <v>89</v>
      </c>
      <c r="I125" s="73">
        <v>4103.04</v>
      </c>
      <c r="J125" s="21">
        <f t="shared" si="6"/>
        <v>0.85842810745630183</v>
      </c>
      <c r="K125" s="22">
        <f t="shared" si="7"/>
        <v>3522.1648620175047</v>
      </c>
    </row>
    <row r="126" spans="1:11" ht="14.4">
      <c r="A126" s="1">
        <v>6</v>
      </c>
      <c r="B126" s="71">
        <f t="shared" si="8"/>
        <v>47178</v>
      </c>
      <c r="C126" s="74">
        <f t="shared" si="9"/>
        <v>2029</v>
      </c>
      <c r="D126" s="73">
        <v>4103.04</v>
      </c>
      <c r="E126" s="23"/>
      <c r="F126" s="23"/>
      <c r="G126" s="74">
        <v>2029</v>
      </c>
      <c r="H126" s="11">
        <f t="shared" si="5"/>
        <v>90</v>
      </c>
      <c r="I126" s="73">
        <v>4103.04</v>
      </c>
      <c r="J126" s="21">
        <f t="shared" si="6"/>
        <v>0.85695699794316604</v>
      </c>
      <c r="K126" s="22">
        <f t="shared" si="7"/>
        <v>3516.1288408407281</v>
      </c>
    </row>
    <row r="127" spans="1:11" ht="14.4">
      <c r="A127" s="1">
        <v>7</v>
      </c>
      <c r="B127" s="71">
        <f t="shared" si="8"/>
        <v>47209</v>
      </c>
      <c r="C127" s="74">
        <f t="shared" si="9"/>
        <v>2029</v>
      </c>
      <c r="D127" s="73">
        <v>4103.04</v>
      </c>
      <c r="E127" s="23"/>
      <c r="F127" s="23"/>
      <c r="G127" s="74">
        <v>2029</v>
      </c>
      <c r="H127" s="11">
        <f t="shared" si="5"/>
        <v>91</v>
      </c>
      <c r="I127" s="73">
        <v>4103.04</v>
      </c>
      <c r="J127" s="21">
        <f t="shared" si="6"/>
        <v>0.8554884095068459</v>
      </c>
      <c r="K127" s="22">
        <f t="shared" si="7"/>
        <v>3510.1031637429692</v>
      </c>
    </row>
    <row r="128" spans="1:11" ht="14.4">
      <c r="A128" s="1">
        <v>8</v>
      </c>
      <c r="B128" s="71">
        <f t="shared" si="8"/>
        <v>47239</v>
      </c>
      <c r="C128" s="74">
        <f t="shared" si="9"/>
        <v>2029</v>
      </c>
      <c r="D128" s="73">
        <v>4103.04</v>
      </c>
      <c r="E128" s="23"/>
      <c r="F128" s="23"/>
      <c r="G128" s="74">
        <v>2029</v>
      </c>
      <c r="H128" s="11">
        <f t="shared" si="5"/>
        <v>92</v>
      </c>
      <c r="I128" s="73">
        <v>4103.04</v>
      </c>
      <c r="J128" s="21">
        <f t="shared" si="6"/>
        <v>0.85402233782691006</v>
      </c>
      <c r="K128" s="22">
        <f t="shared" si="7"/>
        <v>3504.0878129973248</v>
      </c>
    </row>
    <row r="129" spans="1:11" ht="14.4">
      <c r="A129" s="1">
        <v>9</v>
      </c>
      <c r="B129" s="71">
        <f t="shared" si="8"/>
        <v>47270</v>
      </c>
      <c r="C129" s="74">
        <f t="shared" si="9"/>
        <v>2029</v>
      </c>
      <c r="D129" s="73">
        <v>4103.04</v>
      </c>
      <c r="E129" s="23"/>
      <c r="F129" s="23"/>
      <c r="G129" s="74">
        <v>2029</v>
      </c>
      <c r="H129" s="11">
        <f t="shared" si="5"/>
        <v>93</v>
      </c>
      <c r="I129" s="73">
        <v>4103.04</v>
      </c>
      <c r="J129" s="21">
        <f t="shared" si="6"/>
        <v>0.85255877859032991</v>
      </c>
      <c r="K129" s="22">
        <f t="shared" si="7"/>
        <v>3498.0827709072673</v>
      </c>
    </row>
    <row r="130" spans="1:11" ht="14.4">
      <c r="A130" s="1">
        <v>10</v>
      </c>
      <c r="B130" s="71">
        <f t="shared" si="8"/>
        <v>47300</v>
      </c>
      <c r="C130" s="74">
        <f t="shared" si="9"/>
        <v>2029</v>
      </c>
      <c r="D130" s="73">
        <v>4103.04</v>
      </c>
      <c r="E130" s="23"/>
      <c r="F130" s="23"/>
      <c r="G130" s="74">
        <v>2029</v>
      </c>
      <c r="H130" s="11">
        <f t="shared" si="5"/>
        <v>94</v>
      </c>
      <c r="I130" s="73">
        <v>4103.04</v>
      </c>
      <c r="J130" s="21">
        <f t="shared" si="6"/>
        <v>0.85109772749146972</v>
      </c>
      <c r="K130" s="22">
        <f t="shared" si="7"/>
        <v>3492.0880198065997</v>
      </c>
    </row>
    <row r="131" spans="1:11" ht="14.4">
      <c r="A131" s="1">
        <v>11</v>
      </c>
      <c r="B131" s="71">
        <f t="shared" si="8"/>
        <v>47331</v>
      </c>
      <c r="C131" s="74">
        <f t="shared" si="9"/>
        <v>2029</v>
      </c>
      <c r="D131" s="73">
        <v>4103.04</v>
      </c>
      <c r="E131" s="23"/>
      <c r="F131" s="23"/>
      <c r="G131" s="74">
        <v>2029</v>
      </c>
      <c r="H131" s="11">
        <f t="shared" si="5"/>
        <v>95</v>
      </c>
      <c r="I131" s="73">
        <v>4103.04</v>
      </c>
      <c r="J131" s="21">
        <f t="shared" si="6"/>
        <v>0.84963918023207108</v>
      </c>
      <c r="K131" s="22">
        <f t="shared" si="7"/>
        <v>3486.1035420593971</v>
      </c>
    </row>
    <row r="132" spans="1:11" ht="14.4">
      <c r="A132" s="1">
        <v>12</v>
      </c>
      <c r="B132" s="76">
        <f t="shared" si="8"/>
        <v>47362</v>
      </c>
      <c r="C132" s="77">
        <f t="shared" si="9"/>
        <v>2029</v>
      </c>
      <c r="D132" s="73">
        <v>4103.04</v>
      </c>
      <c r="E132" s="41">
        <f>SUM(D121:D132)</f>
        <v>49236.480000000003</v>
      </c>
      <c r="F132" s="23"/>
      <c r="G132" s="77">
        <v>2029</v>
      </c>
      <c r="H132" s="11">
        <f t="shared" si="5"/>
        <v>96</v>
      </c>
      <c r="I132" s="73">
        <v>4103.04</v>
      </c>
      <c r="J132" s="21">
        <f t="shared" si="6"/>
        <v>0.84818313252124333</v>
      </c>
      <c r="K132" s="22">
        <f t="shared" si="7"/>
        <v>3480.1293200599621</v>
      </c>
    </row>
    <row r="133" spans="1:11" ht="14.4">
      <c r="A133" s="1">
        <v>1</v>
      </c>
      <c r="B133" s="71">
        <f t="shared" si="8"/>
        <v>47392</v>
      </c>
      <c r="C133" s="74">
        <f t="shared" si="9"/>
        <v>2030</v>
      </c>
      <c r="D133" s="73">
        <v>4103.04</v>
      </c>
      <c r="E133" s="23"/>
      <c r="F133" s="23"/>
      <c r="G133" s="74">
        <v>2030</v>
      </c>
      <c r="H133" s="11">
        <f t="shared" si="5"/>
        <v>97</v>
      </c>
      <c r="I133" s="73">
        <v>4103.04</v>
      </c>
      <c r="J133" s="21">
        <f t="shared" si="6"/>
        <v>0.8467295800754473</v>
      </c>
      <c r="K133" s="22">
        <f t="shared" si="7"/>
        <v>3474.1653362327634</v>
      </c>
    </row>
    <row r="134" spans="1:11" ht="14.4">
      <c r="A134" s="1">
        <v>2</v>
      </c>
      <c r="B134" s="71">
        <f t="shared" si="8"/>
        <v>47423</v>
      </c>
      <c r="C134" s="74">
        <f t="shared" si="9"/>
        <v>2030</v>
      </c>
      <c r="D134" s="73">
        <v>4103.04</v>
      </c>
      <c r="E134" s="23"/>
      <c r="F134" s="23"/>
      <c r="G134" s="74">
        <v>2030</v>
      </c>
      <c r="H134" s="11">
        <f t="shared" si="5"/>
        <v>98</v>
      </c>
      <c r="I134" s="73">
        <v>4103.04</v>
      </c>
      <c r="J134" s="21">
        <f t="shared" si="6"/>
        <v>0.84527851861848535</v>
      </c>
      <c r="K134" s="22">
        <f t="shared" si="7"/>
        <v>3468.2115730323903</v>
      </c>
    </row>
    <row r="135" spans="1:11" ht="14.4">
      <c r="A135" s="1">
        <v>3</v>
      </c>
      <c r="B135" s="71">
        <f t="shared" si="8"/>
        <v>47453</v>
      </c>
      <c r="C135" s="74">
        <f t="shared" si="9"/>
        <v>2030</v>
      </c>
      <c r="D135" s="73">
        <v>4103.04</v>
      </c>
      <c r="E135" s="23"/>
      <c r="F135" s="23"/>
      <c r="G135" s="74">
        <v>2030</v>
      </c>
      <c r="H135" s="11">
        <f t="shared" si="5"/>
        <v>99</v>
      </c>
      <c r="I135" s="73">
        <v>4103.04</v>
      </c>
      <c r="J135" s="21">
        <f t="shared" si="6"/>
        <v>0.84382994388148902</v>
      </c>
      <c r="K135" s="22">
        <f t="shared" si="7"/>
        <v>3462.2680129435048</v>
      </c>
    </row>
    <row r="136" spans="1:11" ht="14.4">
      <c r="A136" s="1">
        <v>4</v>
      </c>
      <c r="B136" s="71">
        <f t="shared" si="8"/>
        <v>47484</v>
      </c>
      <c r="C136" s="74">
        <f t="shared" si="9"/>
        <v>2030</v>
      </c>
      <c r="D136" s="73">
        <v>4103.04</v>
      </c>
      <c r="E136" s="23"/>
      <c r="F136" s="23"/>
      <c r="G136" s="74">
        <v>2030</v>
      </c>
      <c r="H136" s="11">
        <f t="shared" si="5"/>
        <v>100</v>
      </c>
      <c r="I136" s="73">
        <v>4103.04</v>
      </c>
      <c r="J136" s="21">
        <f t="shared" si="6"/>
        <v>0.84238385160290419</v>
      </c>
      <c r="K136" s="22">
        <f t="shared" si="7"/>
        <v>3456.3346384807801</v>
      </c>
    </row>
    <row r="137" spans="1:11" ht="14.4">
      <c r="A137" s="1">
        <v>5</v>
      </c>
      <c r="B137" s="71">
        <f t="shared" si="8"/>
        <v>47515</v>
      </c>
      <c r="C137" s="74">
        <f t="shared" si="9"/>
        <v>2030</v>
      </c>
      <c r="D137" s="73">
        <v>4103.04</v>
      </c>
      <c r="E137" s="23"/>
      <c r="F137" s="23"/>
      <c r="G137" s="74">
        <v>2030</v>
      </c>
      <c r="H137" s="11">
        <f t="shared" si="5"/>
        <v>101</v>
      </c>
      <c r="I137" s="73">
        <v>4103.04</v>
      </c>
      <c r="J137" s="21">
        <f t="shared" si="6"/>
        <v>0.84094023752848013</v>
      </c>
      <c r="K137" s="22">
        <f t="shared" si="7"/>
        <v>3450.4114321888551</v>
      </c>
    </row>
    <row r="138" spans="1:11" ht="14.4">
      <c r="A138" s="1">
        <v>6</v>
      </c>
      <c r="B138" s="71">
        <f t="shared" si="8"/>
        <v>47543</v>
      </c>
      <c r="C138" s="74">
        <f t="shared" si="9"/>
        <v>2030</v>
      </c>
      <c r="D138" s="73">
        <v>4103.04</v>
      </c>
      <c r="E138" s="23"/>
      <c r="F138" s="23"/>
      <c r="G138" s="74">
        <v>2030</v>
      </c>
      <c r="H138" s="11">
        <f t="shared" si="5"/>
        <v>102</v>
      </c>
      <c r="I138" s="73">
        <v>4103.04</v>
      </c>
      <c r="J138" s="21">
        <f t="shared" si="6"/>
        <v>0.83949909741125761</v>
      </c>
      <c r="K138" s="22">
        <f t="shared" si="7"/>
        <v>3444.4983766422865</v>
      </c>
    </row>
    <row r="139" spans="1:11" ht="14.4">
      <c r="A139" s="1">
        <v>7</v>
      </c>
      <c r="B139" s="71">
        <f t="shared" si="8"/>
        <v>47574</v>
      </c>
      <c r="C139" s="74">
        <f t="shared" si="9"/>
        <v>2030</v>
      </c>
      <c r="D139" s="73">
        <v>4103.04</v>
      </c>
      <c r="E139" s="23"/>
      <c r="F139" s="23"/>
      <c r="G139" s="74">
        <v>2030</v>
      </c>
      <c r="H139" s="11">
        <f t="shared" si="5"/>
        <v>103</v>
      </c>
      <c r="I139" s="73">
        <v>4103.04</v>
      </c>
      <c r="J139" s="21">
        <f t="shared" si="6"/>
        <v>0.83806042701155448</v>
      </c>
      <c r="K139" s="22">
        <f t="shared" si="7"/>
        <v>3438.5954544454885</v>
      </c>
    </row>
    <row r="140" spans="1:11" ht="14.4">
      <c r="A140" s="1">
        <v>8</v>
      </c>
      <c r="B140" s="71">
        <f t="shared" si="8"/>
        <v>47604</v>
      </c>
      <c r="C140" s="74">
        <f t="shared" si="9"/>
        <v>2030</v>
      </c>
      <c r="D140" s="73">
        <v>4103.04</v>
      </c>
      <c r="E140" s="23"/>
      <c r="F140" s="23"/>
      <c r="G140" s="74">
        <v>2030</v>
      </c>
      <c r="H140" s="11">
        <f t="shared" si="5"/>
        <v>104</v>
      </c>
      <c r="I140" s="73">
        <v>4103.04</v>
      </c>
      <c r="J140" s="21">
        <f t="shared" si="6"/>
        <v>0.83662422209695497</v>
      </c>
      <c r="K140" s="22">
        <f t="shared" si="7"/>
        <v>3432.7026482326901</v>
      </c>
    </row>
    <row r="141" spans="1:11" ht="14.4">
      <c r="A141" s="1">
        <v>9</v>
      </c>
      <c r="B141" s="71">
        <f t="shared" si="8"/>
        <v>47635</v>
      </c>
      <c r="C141" s="74">
        <f t="shared" si="9"/>
        <v>2030</v>
      </c>
      <c r="D141" s="73">
        <v>4103.04</v>
      </c>
      <c r="E141" s="23"/>
      <c r="F141" s="23"/>
      <c r="G141" s="74">
        <v>2030</v>
      </c>
      <c r="H141" s="11">
        <f t="shared" si="5"/>
        <v>105</v>
      </c>
      <c r="I141" s="73">
        <v>4103.04</v>
      </c>
      <c r="J141" s="21">
        <f t="shared" si="6"/>
        <v>0.83519047844229566</v>
      </c>
      <c r="K141" s="22">
        <f t="shared" si="7"/>
        <v>3426.8199406678768</v>
      </c>
    </row>
    <row r="142" spans="1:11" ht="14.4">
      <c r="A142" s="1">
        <v>10</v>
      </c>
      <c r="B142" s="71">
        <f t="shared" si="8"/>
        <v>47665</v>
      </c>
      <c r="C142" s="74">
        <f t="shared" si="9"/>
        <v>2030</v>
      </c>
      <c r="D142" s="73">
        <v>4103.04</v>
      </c>
      <c r="E142" s="23"/>
      <c r="F142" s="23"/>
      <c r="G142" s="74">
        <v>2030</v>
      </c>
      <c r="H142" s="11">
        <f t="shared" si="5"/>
        <v>106</v>
      </c>
      <c r="I142" s="73">
        <v>4103.04</v>
      </c>
      <c r="J142" s="21">
        <f t="shared" si="6"/>
        <v>0.83375919182965474</v>
      </c>
      <c r="K142" s="22">
        <f t="shared" si="7"/>
        <v>3420.9473144447466</v>
      </c>
    </row>
    <row r="143" spans="1:11" ht="14.4">
      <c r="A143" s="1">
        <v>11</v>
      </c>
      <c r="B143" s="71">
        <f t="shared" si="8"/>
        <v>47696</v>
      </c>
      <c r="C143" s="74">
        <f t="shared" si="9"/>
        <v>2030</v>
      </c>
      <c r="D143" s="73">
        <v>4103.04</v>
      </c>
      <c r="E143" s="23"/>
      <c r="F143" s="23"/>
      <c r="G143" s="74">
        <v>2030</v>
      </c>
      <c r="H143" s="11">
        <f t="shared" si="5"/>
        <v>107</v>
      </c>
      <c r="I143" s="73">
        <v>4103.04</v>
      </c>
      <c r="J143" s="21">
        <f t="shared" si="6"/>
        <v>0.83233035804833844</v>
      </c>
      <c r="K143" s="22">
        <f t="shared" si="7"/>
        <v>3415.0847522866543</v>
      </c>
    </row>
    <row r="144" spans="1:11" ht="14.4">
      <c r="A144" s="1">
        <v>12</v>
      </c>
      <c r="B144" s="76">
        <f t="shared" si="8"/>
        <v>47727</v>
      </c>
      <c r="C144" s="77">
        <f t="shared" si="9"/>
        <v>2030</v>
      </c>
      <c r="D144" s="73">
        <v>4103.04</v>
      </c>
      <c r="E144" s="41">
        <f>SUM(D133:D144)</f>
        <v>49236.480000000003</v>
      </c>
      <c r="F144" s="23"/>
      <c r="G144" s="77">
        <v>2030</v>
      </c>
      <c r="H144" s="11">
        <f t="shared" si="5"/>
        <v>108</v>
      </c>
      <c r="I144" s="73">
        <v>4103.04</v>
      </c>
      <c r="J144" s="21">
        <f t="shared" si="6"/>
        <v>0.83090397289486928</v>
      </c>
      <c r="K144" s="22">
        <f t="shared" si="7"/>
        <v>3409.2322369465646</v>
      </c>
    </row>
    <row r="145" spans="1:11" ht="14.4">
      <c r="A145" s="1">
        <v>1</v>
      </c>
      <c r="B145" s="71">
        <f t="shared" si="8"/>
        <v>47757</v>
      </c>
      <c r="C145" s="74">
        <f t="shared" si="9"/>
        <v>2031</v>
      </c>
      <c r="D145" s="73">
        <v>4103.04</v>
      </c>
      <c r="E145" s="23"/>
      <c r="F145" s="23"/>
      <c r="G145" s="74">
        <v>2031</v>
      </c>
      <c r="H145" s="11">
        <f t="shared" si="5"/>
        <v>109</v>
      </c>
      <c r="I145" s="73">
        <v>4103.04</v>
      </c>
      <c r="J145" s="21">
        <f t="shared" si="6"/>
        <v>0.82948003217297228</v>
      </c>
      <c r="K145" s="22">
        <f t="shared" si="7"/>
        <v>3403.3897512069921</v>
      </c>
    </row>
    <row r="146" spans="1:11" ht="14.4">
      <c r="A146" s="1">
        <v>2</v>
      </c>
      <c r="B146" s="71">
        <f t="shared" si="8"/>
        <v>47788</v>
      </c>
      <c r="C146" s="74">
        <f t="shared" si="9"/>
        <v>2031</v>
      </c>
      <c r="D146" s="73">
        <v>4103.04</v>
      </c>
      <c r="E146" s="23"/>
      <c r="F146" s="23"/>
      <c r="G146" s="74">
        <v>2031</v>
      </c>
      <c r="H146" s="11">
        <f t="shared" si="5"/>
        <v>110</v>
      </c>
      <c r="I146" s="73">
        <v>4103.04</v>
      </c>
      <c r="J146" s="21">
        <f t="shared" si="6"/>
        <v>0.82805853169356525</v>
      </c>
      <c r="K146" s="22">
        <f t="shared" si="7"/>
        <v>3397.557277879966</v>
      </c>
    </row>
    <row r="147" spans="1:11" ht="14.4">
      <c r="A147" s="1">
        <v>3</v>
      </c>
      <c r="B147" s="71">
        <f t="shared" si="8"/>
        <v>47818</v>
      </c>
      <c r="C147" s="74">
        <f t="shared" si="9"/>
        <v>2031</v>
      </c>
      <c r="D147" s="73">
        <v>4103.04</v>
      </c>
      <c r="E147" s="23"/>
      <c r="F147" s="23"/>
      <c r="G147" s="74">
        <v>2031</v>
      </c>
      <c r="H147" s="11">
        <f t="shared" si="5"/>
        <v>111</v>
      </c>
      <c r="I147" s="73">
        <v>4103.04</v>
      </c>
      <c r="J147" s="21">
        <f t="shared" si="6"/>
        <v>0.82663946727474336</v>
      </c>
      <c r="K147" s="22">
        <f t="shared" si="7"/>
        <v>3391.7347998069631</v>
      </c>
    </row>
    <row r="148" spans="1:11" ht="14.4">
      <c r="A148" s="1">
        <v>4</v>
      </c>
      <c r="B148" s="71">
        <f t="shared" si="8"/>
        <v>47849</v>
      </c>
      <c r="C148" s="74">
        <f t="shared" si="9"/>
        <v>2031</v>
      </c>
      <c r="D148" s="73">
        <v>4103.04</v>
      </c>
      <c r="E148" s="23"/>
      <c r="F148" s="23"/>
      <c r="G148" s="74">
        <v>2031</v>
      </c>
      <c r="H148" s="11">
        <f t="shared" si="5"/>
        <v>112</v>
      </c>
      <c r="I148" s="73">
        <v>4103.04</v>
      </c>
      <c r="J148" s="21">
        <f t="shared" si="6"/>
        <v>0.82522283474177038</v>
      </c>
      <c r="K148" s="22">
        <f t="shared" si="7"/>
        <v>3385.9222998588734</v>
      </c>
    </row>
    <row r="149" spans="1:11" ht="14.4">
      <c r="A149" s="1">
        <v>5</v>
      </c>
      <c r="B149" s="71">
        <f t="shared" si="8"/>
        <v>47880</v>
      </c>
      <c r="C149" s="74">
        <f t="shared" si="9"/>
        <v>2031</v>
      </c>
      <c r="D149" s="73">
        <v>4103.04</v>
      </c>
      <c r="E149" s="23"/>
      <c r="F149" s="23"/>
      <c r="G149" s="74">
        <v>2031</v>
      </c>
      <c r="H149" s="11">
        <f t="shared" si="5"/>
        <v>113</v>
      </c>
      <c r="I149" s="73">
        <v>4103.04</v>
      </c>
      <c r="J149" s="21">
        <f t="shared" si="6"/>
        <v>0.82380862992706205</v>
      </c>
      <c r="K149" s="22">
        <f t="shared" si="7"/>
        <v>3380.1197609359328</v>
      </c>
    </row>
    <row r="150" spans="1:11" ht="14.4">
      <c r="A150" s="1">
        <v>6</v>
      </c>
      <c r="B150" s="71">
        <f t="shared" si="8"/>
        <v>47908</v>
      </c>
      <c r="C150" s="74">
        <f t="shared" si="9"/>
        <v>2031</v>
      </c>
      <c r="D150" s="73">
        <v>4103.04</v>
      </c>
      <c r="E150" s="23"/>
      <c r="F150" s="23"/>
      <c r="G150" s="74">
        <v>2031</v>
      </c>
      <c r="H150" s="11">
        <f t="shared" si="5"/>
        <v>114</v>
      </c>
      <c r="I150" s="73">
        <v>4103.04</v>
      </c>
      <c r="J150" s="21">
        <f t="shared" si="6"/>
        <v>0.82239684867017848</v>
      </c>
      <c r="K150" s="22">
        <f t="shared" si="7"/>
        <v>3374.3271659676889</v>
      </c>
    </row>
    <row r="151" spans="1:11" ht="14.4">
      <c r="A151" s="1">
        <v>7</v>
      </c>
      <c r="B151" s="71">
        <f t="shared" si="8"/>
        <v>47939</v>
      </c>
      <c r="C151" s="74">
        <f t="shared" si="9"/>
        <v>2031</v>
      </c>
      <c r="D151" s="73">
        <v>4103.04</v>
      </c>
      <c r="E151" s="23"/>
      <c r="F151" s="23"/>
      <c r="G151" s="74">
        <v>2031</v>
      </c>
      <c r="H151" s="11">
        <f t="shared" ref="H151:H214" si="10">H150+1</f>
        <v>115</v>
      </c>
      <c r="I151" s="73">
        <v>4103.04</v>
      </c>
      <c r="J151" s="21">
        <f t="shared" si="6"/>
        <v>0.82098748681780798</v>
      </c>
      <c r="K151" s="22">
        <f t="shared" si="7"/>
        <v>3368.5444979129388</v>
      </c>
    </row>
    <row r="152" spans="1:11" ht="14.4">
      <c r="A152" s="1">
        <v>8</v>
      </c>
      <c r="B152" s="71">
        <f t="shared" si="8"/>
        <v>47969</v>
      </c>
      <c r="C152" s="74">
        <f t="shared" si="9"/>
        <v>2031</v>
      </c>
      <c r="D152" s="73">
        <v>4103.04</v>
      </c>
      <c r="E152" s="23"/>
      <c r="F152" s="23"/>
      <c r="G152" s="74">
        <v>2031</v>
      </c>
      <c r="H152" s="11">
        <f t="shared" si="10"/>
        <v>116</v>
      </c>
      <c r="I152" s="73">
        <v>4103.04</v>
      </c>
      <c r="J152" s="21">
        <f t="shared" si="6"/>
        <v>0.81958054022375737</v>
      </c>
      <c r="K152" s="22">
        <f t="shared" si="7"/>
        <v>3362.7717397596853</v>
      </c>
    </row>
    <row r="153" spans="1:11" ht="14.4">
      <c r="A153" s="1">
        <v>9</v>
      </c>
      <c r="B153" s="71">
        <f t="shared" si="8"/>
        <v>48000</v>
      </c>
      <c r="C153" s="74">
        <f t="shared" si="9"/>
        <v>2031</v>
      </c>
      <c r="D153" s="73">
        <v>4103.04</v>
      </c>
      <c r="E153" s="23"/>
      <c r="F153" s="23"/>
      <c r="G153" s="74">
        <v>2031</v>
      </c>
      <c r="H153" s="11">
        <f t="shared" si="10"/>
        <v>117</v>
      </c>
      <c r="I153" s="73">
        <v>4103.04</v>
      </c>
      <c r="J153" s="21">
        <f t="shared" si="6"/>
        <v>0.81817600474893826</v>
      </c>
      <c r="K153" s="22">
        <f t="shared" si="7"/>
        <v>3357.0088745250837</v>
      </c>
    </row>
    <row r="154" spans="1:11" ht="14.4">
      <c r="A154" s="1">
        <v>10</v>
      </c>
      <c r="B154" s="71">
        <f t="shared" si="8"/>
        <v>48030</v>
      </c>
      <c r="C154" s="74">
        <f t="shared" si="9"/>
        <v>2031</v>
      </c>
      <c r="D154" s="73">
        <v>4103.04</v>
      </c>
      <c r="E154" s="23"/>
      <c r="F154" s="23"/>
      <c r="G154" s="74">
        <v>2031</v>
      </c>
      <c r="H154" s="11">
        <f t="shared" si="10"/>
        <v>118</v>
      </c>
      <c r="I154" s="73">
        <v>4103.04</v>
      </c>
      <c r="J154" s="21">
        <f t="shared" si="6"/>
        <v>0.81677387626135634</v>
      </c>
      <c r="K154" s="22">
        <f t="shared" si="7"/>
        <v>3351.2558852553952</v>
      </c>
    </row>
    <row r="155" spans="1:11" ht="14.4">
      <c r="A155" s="1">
        <v>11</v>
      </c>
      <c r="B155" s="71">
        <f t="shared" si="8"/>
        <v>48061</v>
      </c>
      <c r="C155" s="74">
        <f t="shared" si="9"/>
        <v>2031</v>
      </c>
      <c r="D155" s="73">
        <v>4103.04</v>
      </c>
      <c r="E155" s="23"/>
      <c r="F155" s="23"/>
      <c r="G155" s="74">
        <v>2031</v>
      </c>
      <c r="H155" s="11">
        <f t="shared" si="10"/>
        <v>119</v>
      </c>
      <c r="I155" s="73">
        <v>4103.04</v>
      </c>
      <c r="J155" s="21">
        <f t="shared" si="6"/>
        <v>0.81537415063609786</v>
      </c>
      <c r="K155" s="22">
        <f t="shared" si="7"/>
        <v>3345.5127550259349</v>
      </c>
    </row>
    <row r="156" spans="1:11" ht="14.4">
      <c r="A156" s="1">
        <v>12</v>
      </c>
      <c r="B156" s="76">
        <f t="shared" si="8"/>
        <v>48092</v>
      </c>
      <c r="C156" s="77">
        <f t="shared" si="9"/>
        <v>2031</v>
      </c>
      <c r="D156" s="73">
        <v>4103.04</v>
      </c>
      <c r="E156" s="41">
        <f>SUM(D145:D156)</f>
        <v>49236.480000000003</v>
      </c>
      <c r="F156" s="23"/>
      <c r="G156" s="77">
        <v>2031</v>
      </c>
      <c r="H156" s="11">
        <f t="shared" si="10"/>
        <v>120</v>
      </c>
      <c r="I156" s="73">
        <v>4103.04</v>
      </c>
      <c r="J156" s="21">
        <f t="shared" si="6"/>
        <v>0.8139768237553181</v>
      </c>
      <c r="K156" s="22">
        <f t="shared" si="7"/>
        <v>3339.7794669410205</v>
      </c>
    </row>
    <row r="157" spans="1:11" ht="14.4">
      <c r="A157" s="1">
        <v>1</v>
      </c>
      <c r="B157" s="71">
        <f t="shared" si="8"/>
        <v>48122</v>
      </c>
      <c r="C157" s="74">
        <f t="shared" si="9"/>
        <v>2032</v>
      </c>
      <c r="D157" s="73">
        <v>4103.04</v>
      </c>
      <c r="E157" s="23"/>
      <c r="F157" s="23"/>
      <c r="G157" s="74">
        <v>2032</v>
      </c>
      <c r="H157" s="11">
        <f t="shared" si="10"/>
        <v>121</v>
      </c>
      <c r="I157" s="73">
        <v>4103.04</v>
      </c>
      <c r="J157" s="21">
        <f t="shared" si="6"/>
        <v>0.81258189150822902</v>
      </c>
      <c r="K157" s="22">
        <f t="shared" si="7"/>
        <v>3334.056004133924</v>
      </c>
    </row>
    <row r="158" spans="1:11" ht="14.4">
      <c r="A158" s="1">
        <v>2</v>
      </c>
      <c r="B158" s="71">
        <f t="shared" si="8"/>
        <v>48153</v>
      </c>
      <c r="C158" s="74">
        <f t="shared" si="9"/>
        <v>2032</v>
      </c>
      <c r="D158" s="73">
        <v>4103.04</v>
      </c>
      <c r="E158" s="23"/>
      <c r="F158" s="23"/>
      <c r="G158" s="74">
        <v>2032</v>
      </c>
      <c r="H158" s="11">
        <f t="shared" si="10"/>
        <v>122</v>
      </c>
      <c r="I158" s="73">
        <v>4103.04</v>
      </c>
      <c r="J158" s="21">
        <f t="shared" si="6"/>
        <v>0.81118934979108759</v>
      </c>
      <c r="K158" s="22">
        <f t="shared" si="7"/>
        <v>3328.3423497668241</v>
      </c>
    </row>
    <row r="159" spans="1:11" ht="14.4">
      <c r="A159" s="1">
        <v>3</v>
      </c>
      <c r="B159" s="71">
        <f t="shared" si="8"/>
        <v>48183</v>
      </c>
      <c r="C159" s="74">
        <f t="shared" si="9"/>
        <v>2032</v>
      </c>
      <c r="D159" s="73">
        <v>4103.04</v>
      </c>
      <c r="E159" s="23"/>
      <c r="F159" s="23"/>
      <c r="G159" s="74">
        <v>2032</v>
      </c>
      <c r="H159" s="11">
        <f t="shared" si="10"/>
        <v>123</v>
      </c>
      <c r="I159" s="73">
        <v>4103.04</v>
      </c>
      <c r="J159" s="21">
        <f t="shared" si="6"/>
        <v>0.80979919450718352</v>
      </c>
      <c r="K159" s="22">
        <f t="shared" si="7"/>
        <v>3322.6384870307543</v>
      </c>
    </row>
    <row r="160" spans="1:11" ht="14.4">
      <c r="A160" s="1">
        <v>4</v>
      </c>
      <c r="B160" s="71">
        <f t="shared" si="8"/>
        <v>48214</v>
      </c>
      <c r="C160" s="74">
        <f t="shared" si="9"/>
        <v>2032</v>
      </c>
      <c r="D160" s="73">
        <v>4103.04</v>
      </c>
      <c r="E160" s="23"/>
      <c r="F160" s="23"/>
      <c r="G160" s="74">
        <v>2032</v>
      </c>
      <c r="H160" s="11">
        <f t="shared" si="10"/>
        <v>124</v>
      </c>
      <c r="I160" s="73">
        <v>4103.04</v>
      </c>
      <c r="J160" s="21">
        <f t="shared" si="6"/>
        <v>0.80841142156682755</v>
      </c>
      <c r="K160" s="22">
        <f t="shared" si="7"/>
        <v>3316.944399145556</v>
      </c>
    </row>
    <row r="161" spans="1:11" ht="14.4">
      <c r="A161" s="1">
        <v>5</v>
      </c>
      <c r="B161" s="71">
        <f t="shared" si="8"/>
        <v>48245</v>
      </c>
      <c r="C161" s="74">
        <f t="shared" si="9"/>
        <v>2032</v>
      </c>
      <c r="D161" s="73">
        <v>4103.04</v>
      </c>
      <c r="E161" s="23"/>
      <c r="F161" s="23"/>
      <c r="G161" s="74">
        <v>2032</v>
      </c>
      <c r="H161" s="11">
        <f t="shared" si="10"/>
        <v>125</v>
      </c>
      <c r="I161" s="73">
        <v>4103.04</v>
      </c>
      <c r="J161" s="21">
        <f t="shared" si="6"/>
        <v>0.80702602688733749</v>
      </c>
      <c r="K161" s="22">
        <f t="shared" si="7"/>
        <v>3311.260069359821</v>
      </c>
    </row>
    <row r="162" spans="1:11" ht="14.4">
      <c r="A162" s="1">
        <v>6</v>
      </c>
      <c r="B162" s="71">
        <f t="shared" si="8"/>
        <v>48274</v>
      </c>
      <c r="C162" s="74">
        <f t="shared" si="9"/>
        <v>2032</v>
      </c>
      <c r="D162" s="73">
        <v>4103.04</v>
      </c>
      <c r="E162" s="23"/>
      <c r="F162" s="23"/>
      <c r="G162" s="74">
        <v>2032</v>
      </c>
      <c r="H162" s="11">
        <f t="shared" si="10"/>
        <v>126</v>
      </c>
      <c r="I162" s="73">
        <v>4103.04</v>
      </c>
      <c r="J162" s="21">
        <f t="shared" si="6"/>
        <v>0.80564300639302955</v>
      </c>
      <c r="K162" s="22">
        <f t="shared" si="7"/>
        <v>3305.585480950856</v>
      </c>
    </row>
    <row r="163" spans="1:11" ht="14.4">
      <c r="A163" s="1">
        <v>7</v>
      </c>
      <c r="B163" s="71">
        <f t="shared" si="8"/>
        <v>48305</v>
      </c>
      <c r="C163" s="74">
        <f t="shared" si="9"/>
        <v>2032</v>
      </c>
      <c r="D163" s="73">
        <v>4103.04</v>
      </c>
      <c r="E163" s="23"/>
      <c r="F163" s="23"/>
      <c r="G163" s="74">
        <v>2032</v>
      </c>
      <c r="H163" s="11">
        <f t="shared" si="10"/>
        <v>127</v>
      </c>
      <c r="I163" s="73">
        <v>4103.04</v>
      </c>
      <c r="J163" s="21">
        <f t="shared" si="6"/>
        <v>0.80426235601520324</v>
      </c>
      <c r="K163" s="22">
        <f t="shared" si="7"/>
        <v>3299.9206172246195</v>
      </c>
    </row>
    <row r="164" spans="1:11" ht="14.4">
      <c r="A164" s="1">
        <v>8</v>
      </c>
      <c r="B164" s="71">
        <f t="shared" si="8"/>
        <v>48335</v>
      </c>
      <c r="C164" s="74">
        <f t="shared" si="9"/>
        <v>2032</v>
      </c>
      <c r="D164" s="73">
        <v>4103.04</v>
      </c>
      <c r="E164" s="23"/>
      <c r="F164" s="23"/>
      <c r="G164" s="74">
        <v>2032</v>
      </c>
      <c r="H164" s="11">
        <f t="shared" si="10"/>
        <v>128</v>
      </c>
      <c r="I164" s="73">
        <v>4103.04</v>
      </c>
      <c r="J164" s="21">
        <f t="shared" si="6"/>
        <v>0.80288407169213216</v>
      </c>
      <c r="K164" s="22">
        <f t="shared" si="7"/>
        <v>3294.2654615156857</v>
      </c>
    </row>
    <row r="165" spans="1:11" ht="14.4">
      <c r="A165" s="1">
        <v>9</v>
      </c>
      <c r="B165" s="71">
        <f t="shared" si="8"/>
        <v>48366</v>
      </c>
      <c r="C165" s="74">
        <f t="shared" si="9"/>
        <v>2032</v>
      </c>
      <c r="D165" s="73">
        <v>4103.04</v>
      </c>
      <c r="E165" s="23"/>
      <c r="F165" s="23"/>
      <c r="G165" s="74">
        <v>2032</v>
      </c>
      <c r="H165" s="11">
        <f t="shared" si="10"/>
        <v>129</v>
      </c>
      <c r="I165" s="73">
        <v>4103.04</v>
      </c>
      <c r="J165" s="21">
        <f t="shared" si="6"/>
        <v>0.80150814936904868</v>
      </c>
      <c r="K165" s="22">
        <f t="shared" si="7"/>
        <v>3288.6199971871815</v>
      </c>
    </row>
    <row r="166" spans="1:11" ht="14.4">
      <c r="A166" s="1">
        <v>10</v>
      </c>
      <c r="B166" s="71">
        <f t="shared" si="8"/>
        <v>48396</v>
      </c>
      <c r="C166" s="74">
        <f t="shared" si="9"/>
        <v>2032</v>
      </c>
      <c r="D166" s="73">
        <v>4103.04</v>
      </c>
      <c r="E166" s="23"/>
      <c r="F166" s="23"/>
      <c r="G166" s="74">
        <v>2032</v>
      </c>
      <c r="H166" s="11">
        <f t="shared" si="10"/>
        <v>130</v>
      </c>
      <c r="I166" s="73">
        <v>4103.04</v>
      </c>
      <c r="J166" s="21">
        <f t="shared" ref="J166:J229" si="11">PV($C$30,H166,0,-1)</f>
        <v>0.80013458499813517</v>
      </c>
      <c r="K166" s="22">
        <f t="shared" ref="K166:K229" si="12">+I166*J166</f>
        <v>3282.9842076307486</v>
      </c>
    </row>
    <row r="167" spans="1:11" ht="14.4">
      <c r="A167" s="1">
        <v>11</v>
      </c>
      <c r="B167" s="71">
        <f t="shared" ref="B167:B230" si="13">EDATE(B166,1)</f>
        <v>48427</v>
      </c>
      <c r="C167" s="74">
        <f t="shared" ref="C167:C230" si="14">YEAR(B167) + IF(MONTH(B167)&gt;=10,1,0)</f>
        <v>2032</v>
      </c>
      <c r="D167" s="73">
        <v>4103.04</v>
      </c>
      <c r="E167" s="23"/>
      <c r="F167" s="23"/>
      <c r="G167" s="74">
        <v>2032</v>
      </c>
      <c r="H167" s="11">
        <f t="shared" si="10"/>
        <v>131</v>
      </c>
      <c r="I167" s="73">
        <v>4103.04</v>
      </c>
      <c r="J167" s="21">
        <f t="shared" si="11"/>
        <v>0.79876337453851076</v>
      </c>
      <c r="K167" s="22">
        <f t="shared" si="12"/>
        <v>3277.358076266491</v>
      </c>
    </row>
    <row r="168" spans="1:11" ht="14.4">
      <c r="A168" s="1">
        <v>12</v>
      </c>
      <c r="B168" s="76">
        <f t="shared" si="13"/>
        <v>48458</v>
      </c>
      <c r="C168" s="77">
        <f t="shared" si="14"/>
        <v>2032</v>
      </c>
      <c r="D168" s="73">
        <v>4103.04</v>
      </c>
      <c r="E168" s="41">
        <f>SUM(D157:D168)</f>
        <v>49236.480000000003</v>
      </c>
      <c r="F168" s="23"/>
      <c r="G168" s="77">
        <v>2032</v>
      </c>
      <c r="H168" s="11">
        <f t="shared" si="10"/>
        <v>132</v>
      </c>
      <c r="I168" s="73">
        <v>4103.04</v>
      </c>
      <c r="J168" s="21">
        <f t="shared" si="11"/>
        <v>0.79739451395621941</v>
      </c>
      <c r="K168" s="22">
        <f t="shared" si="12"/>
        <v>3271.7415865429266</v>
      </c>
    </row>
    <row r="169" spans="1:11" ht="14.4">
      <c r="A169" s="1">
        <v>1</v>
      </c>
      <c r="B169" s="71">
        <f t="shared" si="13"/>
        <v>48488</v>
      </c>
      <c r="C169" s="74">
        <f t="shared" si="14"/>
        <v>2033</v>
      </c>
      <c r="D169" s="73">
        <v>4103.04</v>
      </c>
      <c r="E169" s="23"/>
      <c r="F169" s="23"/>
      <c r="G169" s="74">
        <v>2033</v>
      </c>
      <c r="H169" s="11">
        <f t="shared" si="10"/>
        <v>133</v>
      </c>
      <c r="I169" s="73">
        <v>4103.04</v>
      </c>
      <c r="J169" s="21">
        <f t="shared" si="11"/>
        <v>0.79602799922421796</v>
      </c>
      <c r="K169" s="22">
        <f t="shared" si="12"/>
        <v>3266.1347219369354</v>
      </c>
    </row>
    <row r="170" spans="1:11" ht="14.4">
      <c r="A170" s="1">
        <v>2</v>
      </c>
      <c r="B170" s="71">
        <f t="shared" si="13"/>
        <v>48519</v>
      </c>
      <c r="C170" s="74">
        <f t="shared" si="14"/>
        <v>2033</v>
      </c>
      <c r="D170" s="73">
        <v>4103.04</v>
      </c>
      <c r="E170" s="23"/>
      <c r="F170" s="23"/>
      <c r="G170" s="74">
        <v>2033</v>
      </c>
      <c r="H170" s="11">
        <f t="shared" si="10"/>
        <v>134</v>
      </c>
      <c r="I170" s="73">
        <v>4103.04</v>
      </c>
      <c r="J170" s="21">
        <f t="shared" si="11"/>
        <v>0.79466382632236465</v>
      </c>
      <c r="K170" s="22">
        <f t="shared" si="12"/>
        <v>3260.5374659537151</v>
      </c>
    </row>
    <row r="171" spans="1:11" ht="14.4">
      <c r="A171" s="1">
        <v>3</v>
      </c>
      <c r="B171" s="71">
        <f t="shared" si="13"/>
        <v>48549</v>
      </c>
      <c r="C171" s="74">
        <f t="shared" si="14"/>
        <v>2033</v>
      </c>
      <c r="D171" s="73">
        <v>4103.04</v>
      </c>
      <c r="E171" s="23"/>
      <c r="F171" s="23"/>
      <c r="G171" s="74">
        <v>2033</v>
      </c>
      <c r="H171" s="11">
        <f t="shared" si="10"/>
        <v>135</v>
      </c>
      <c r="I171" s="73">
        <v>4103.04</v>
      </c>
      <c r="J171" s="21">
        <f t="shared" si="11"/>
        <v>0.79330199123740697</v>
      </c>
      <c r="K171" s="22">
        <f t="shared" si="12"/>
        <v>3254.9498021267304</v>
      </c>
    </row>
    <row r="172" spans="1:11" ht="14.4">
      <c r="A172" s="1">
        <v>4</v>
      </c>
      <c r="B172" s="71">
        <f t="shared" si="13"/>
        <v>48580</v>
      </c>
      <c r="C172" s="74">
        <f t="shared" si="14"/>
        <v>2033</v>
      </c>
      <c r="D172" s="73">
        <v>4103.04</v>
      </c>
      <c r="E172" s="23"/>
      <c r="F172" s="23"/>
      <c r="G172" s="74">
        <v>2033</v>
      </c>
      <c r="H172" s="11">
        <f t="shared" si="10"/>
        <v>136</v>
      </c>
      <c r="I172" s="73">
        <v>4103.04</v>
      </c>
      <c r="J172" s="21">
        <f t="shared" si="11"/>
        <v>0.7919424899629709</v>
      </c>
      <c r="K172" s="22">
        <f t="shared" si="12"/>
        <v>3249.3717140176682</v>
      </c>
    </row>
    <row r="173" spans="1:11" ht="14.4">
      <c r="A173" s="1">
        <v>5</v>
      </c>
      <c r="B173" s="71">
        <f t="shared" si="13"/>
        <v>48611</v>
      </c>
      <c r="C173" s="74">
        <f t="shared" si="14"/>
        <v>2033</v>
      </c>
      <c r="D173" s="73">
        <v>4103.04</v>
      </c>
      <c r="E173" s="23"/>
      <c r="F173" s="23"/>
      <c r="G173" s="74">
        <v>2033</v>
      </c>
      <c r="H173" s="11">
        <f t="shared" si="10"/>
        <v>137</v>
      </c>
      <c r="I173" s="73">
        <v>4103.04</v>
      </c>
      <c r="J173" s="21">
        <f t="shared" si="11"/>
        <v>0.79058531849954661</v>
      </c>
      <c r="K173" s="22">
        <f t="shared" si="12"/>
        <v>3243.8031852163795</v>
      </c>
    </row>
    <row r="174" spans="1:11" ht="14.4">
      <c r="A174" s="1">
        <v>6</v>
      </c>
      <c r="B174" s="71">
        <f t="shared" si="13"/>
        <v>48639</v>
      </c>
      <c r="C174" s="74">
        <f t="shared" si="14"/>
        <v>2033</v>
      </c>
      <c r="D174" s="73">
        <v>4103.04</v>
      </c>
      <c r="E174" s="23"/>
      <c r="F174" s="23"/>
      <c r="G174" s="74">
        <v>2033</v>
      </c>
      <c r="H174" s="11">
        <f t="shared" si="10"/>
        <v>138</v>
      </c>
      <c r="I174" s="73">
        <v>4103.04</v>
      </c>
      <c r="J174" s="21">
        <f t="shared" si="11"/>
        <v>0.78923047285447978</v>
      </c>
      <c r="K174" s="22">
        <f t="shared" si="12"/>
        <v>3238.2441993408447</v>
      </c>
    </row>
    <row r="175" spans="1:11" ht="14.4">
      <c r="A175" s="1">
        <v>7</v>
      </c>
      <c r="B175" s="71">
        <f t="shared" si="13"/>
        <v>48670</v>
      </c>
      <c r="C175" s="74">
        <f t="shared" si="14"/>
        <v>2033</v>
      </c>
      <c r="D175" s="73">
        <v>4103.04</v>
      </c>
      <c r="E175" s="23"/>
      <c r="F175" s="23"/>
      <c r="G175" s="74">
        <v>2033</v>
      </c>
      <c r="H175" s="11">
        <f t="shared" si="10"/>
        <v>139</v>
      </c>
      <c r="I175" s="73">
        <v>4103.04</v>
      </c>
      <c r="J175" s="21">
        <f t="shared" si="11"/>
        <v>0.78787794904195785</v>
      </c>
      <c r="K175" s="22">
        <f t="shared" si="12"/>
        <v>3232.6947400371146</v>
      </c>
    </row>
    <row r="176" spans="1:11" ht="14.4">
      <c r="A176" s="1">
        <v>8</v>
      </c>
      <c r="B176" s="71">
        <f t="shared" si="13"/>
        <v>48700</v>
      </c>
      <c r="C176" s="74">
        <f t="shared" si="14"/>
        <v>2033</v>
      </c>
      <c r="D176" s="73">
        <v>4103.04</v>
      </c>
      <c r="E176" s="23"/>
      <c r="F176" s="23"/>
      <c r="G176" s="74">
        <v>2033</v>
      </c>
      <c r="H176" s="11">
        <f t="shared" si="10"/>
        <v>140</v>
      </c>
      <c r="I176" s="73">
        <v>4103.04</v>
      </c>
      <c r="J176" s="21">
        <f t="shared" si="11"/>
        <v>0.78652774308299889</v>
      </c>
      <c r="K176" s="22">
        <f t="shared" si="12"/>
        <v>3227.1547909792675</v>
      </c>
    </row>
    <row r="177" spans="1:11" ht="14.4">
      <c r="A177" s="1">
        <v>9</v>
      </c>
      <c r="B177" s="71">
        <f t="shared" si="13"/>
        <v>48731</v>
      </c>
      <c r="C177" s="74">
        <f t="shared" si="14"/>
        <v>2033</v>
      </c>
      <c r="D177" s="73">
        <v>4103.04</v>
      </c>
      <c r="E177" s="23"/>
      <c r="F177" s="23"/>
      <c r="G177" s="74">
        <v>2033</v>
      </c>
      <c r="H177" s="11">
        <f t="shared" si="10"/>
        <v>141</v>
      </c>
      <c r="I177" s="73">
        <v>4103.04</v>
      </c>
      <c r="J177" s="21">
        <f t="shared" si="11"/>
        <v>0.78517985100543952</v>
      </c>
      <c r="K177" s="22">
        <f t="shared" si="12"/>
        <v>3221.6243358693587</v>
      </c>
    </row>
    <row r="178" spans="1:11" ht="14.4">
      <c r="A178" s="1">
        <v>10</v>
      </c>
      <c r="B178" s="71">
        <f t="shared" si="13"/>
        <v>48761</v>
      </c>
      <c r="C178" s="74">
        <f t="shared" si="14"/>
        <v>2033</v>
      </c>
      <c r="D178" s="73">
        <v>4103.04</v>
      </c>
      <c r="E178" s="23"/>
      <c r="F178" s="23"/>
      <c r="G178" s="74">
        <v>2033</v>
      </c>
      <c r="H178" s="11">
        <f t="shared" si="10"/>
        <v>142</v>
      </c>
      <c r="I178" s="73">
        <v>4103.04</v>
      </c>
      <c r="J178" s="21">
        <f t="shared" si="11"/>
        <v>0.78383426884392426</v>
      </c>
      <c r="K178" s="22">
        <f t="shared" si="12"/>
        <v>3216.1033584373749</v>
      </c>
    </row>
    <row r="179" spans="1:11" ht="14.4">
      <c r="A179" s="1">
        <v>11</v>
      </c>
      <c r="B179" s="71">
        <f t="shared" si="13"/>
        <v>48792</v>
      </c>
      <c r="C179" s="74">
        <f t="shared" si="14"/>
        <v>2033</v>
      </c>
      <c r="D179" s="73">
        <v>4103.04</v>
      </c>
      <c r="E179" s="23"/>
      <c r="F179" s="23"/>
      <c r="G179" s="74">
        <v>2033</v>
      </c>
      <c r="H179" s="11">
        <f t="shared" si="10"/>
        <v>143</v>
      </c>
      <c r="I179" s="73">
        <v>4103.04</v>
      </c>
      <c r="J179" s="21">
        <f t="shared" si="11"/>
        <v>0.7824909926398923</v>
      </c>
      <c r="K179" s="22">
        <f t="shared" si="12"/>
        <v>3210.5918424411839</v>
      </c>
    </row>
    <row r="180" spans="1:11" ht="14.4">
      <c r="A180" s="1">
        <v>12</v>
      </c>
      <c r="B180" s="76">
        <f t="shared" si="13"/>
        <v>48823</v>
      </c>
      <c r="C180" s="77">
        <f t="shared" si="14"/>
        <v>2033</v>
      </c>
      <c r="D180" s="73">
        <v>4103.04</v>
      </c>
      <c r="E180" s="41">
        <f>SUM(D169:D180)</f>
        <v>49236.480000000003</v>
      </c>
      <c r="F180" s="23"/>
      <c r="G180" s="77">
        <v>2033</v>
      </c>
      <c r="H180" s="11">
        <f t="shared" si="10"/>
        <v>144</v>
      </c>
      <c r="I180" s="73">
        <v>4103.04</v>
      </c>
      <c r="J180" s="21">
        <f t="shared" si="11"/>
        <v>0.78115001844156784</v>
      </c>
      <c r="K180" s="22">
        <f t="shared" si="12"/>
        <v>3205.0897716664904</v>
      </c>
    </row>
    <row r="181" spans="1:11" ht="14.4">
      <c r="A181" s="1">
        <v>1</v>
      </c>
      <c r="B181" s="71">
        <f t="shared" si="13"/>
        <v>48853</v>
      </c>
      <c r="C181" s="74">
        <f t="shared" si="14"/>
        <v>2034</v>
      </c>
      <c r="D181" s="73">
        <v>4103.04</v>
      </c>
      <c r="E181" s="23"/>
      <c r="F181" s="23"/>
      <c r="G181" s="74">
        <v>2034</v>
      </c>
      <c r="H181" s="11">
        <f t="shared" si="10"/>
        <v>145</v>
      </c>
      <c r="I181" s="73">
        <v>4103.04</v>
      </c>
      <c r="J181" s="21">
        <f t="shared" si="11"/>
        <v>0.77981134230394622</v>
      </c>
      <c r="K181" s="22">
        <f t="shared" si="12"/>
        <v>3199.5971299267835</v>
      </c>
    </row>
    <row r="182" spans="1:11" ht="14.4">
      <c r="A182" s="1">
        <v>2</v>
      </c>
      <c r="B182" s="71">
        <f t="shared" si="13"/>
        <v>48884</v>
      </c>
      <c r="C182" s="74">
        <f t="shared" si="14"/>
        <v>2034</v>
      </c>
      <c r="D182" s="73">
        <v>4103.04</v>
      </c>
      <c r="E182" s="23"/>
      <c r="F182" s="23"/>
      <c r="G182" s="74">
        <v>2034</v>
      </c>
      <c r="H182" s="11">
        <f t="shared" si="10"/>
        <v>146</v>
      </c>
      <c r="I182" s="73">
        <v>4103.04</v>
      </c>
      <c r="J182" s="21">
        <f t="shared" si="11"/>
        <v>0.77847496028878371</v>
      </c>
      <c r="K182" s="22">
        <f t="shared" si="12"/>
        <v>3194.113901063291</v>
      </c>
    </row>
    <row r="183" spans="1:11" ht="14.4">
      <c r="A183" s="1">
        <v>3</v>
      </c>
      <c r="B183" s="71">
        <f t="shared" si="13"/>
        <v>48914</v>
      </c>
      <c r="C183" s="74">
        <f t="shared" si="14"/>
        <v>2034</v>
      </c>
      <c r="D183" s="73">
        <v>4103.04</v>
      </c>
      <c r="E183" s="23"/>
      <c r="F183" s="23"/>
      <c r="G183" s="74">
        <v>2034</v>
      </c>
      <c r="H183" s="11">
        <f t="shared" si="10"/>
        <v>147</v>
      </c>
      <c r="I183" s="73">
        <v>4103.04</v>
      </c>
      <c r="J183" s="21">
        <f t="shared" si="11"/>
        <v>0.77714086846458641</v>
      </c>
      <c r="K183" s="22">
        <f t="shared" si="12"/>
        <v>3188.6400689449365</v>
      </c>
    </row>
    <row r="184" spans="1:11" ht="14.4">
      <c r="A184" s="1">
        <v>4</v>
      </c>
      <c r="B184" s="71">
        <f t="shared" si="13"/>
        <v>48945</v>
      </c>
      <c r="C184" s="74">
        <f t="shared" si="14"/>
        <v>2034</v>
      </c>
      <c r="D184" s="73">
        <v>4103.04</v>
      </c>
      <c r="E184" s="23"/>
      <c r="F184" s="23"/>
      <c r="G184" s="74">
        <v>2034</v>
      </c>
      <c r="H184" s="11">
        <f t="shared" si="10"/>
        <v>148</v>
      </c>
      <c r="I184" s="73">
        <v>4103.04</v>
      </c>
      <c r="J184" s="21">
        <f t="shared" si="11"/>
        <v>0.77580906290659668</v>
      </c>
      <c r="K184" s="22">
        <f t="shared" si="12"/>
        <v>3183.1756174682823</v>
      </c>
    </row>
    <row r="185" spans="1:11" ht="14.4">
      <c r="A185" s="1">
        <v>5</v>
      </c>
      <c r="B185" s="71">
        <f t="shared" si="13"/>
        <v>48976</v>
      </c>
      <c r="C185" s="74">
        <f t="shared" si="14"/>
        <v>2034</v>
      </c>
      <c r="D185" s="73">
        <v>4103.04</v>
      </c>
      <c r="E185" s="23"/>
      <c r="F185" s="23"/>
      <c r="G185" s="74">
        <v>2034</v>
      </c>
      <c r="H185" s="11">
        <f t="shared" si="10"/>
        <v>149</v>
      </c>
      <c r="I185" s="73">
        <v>4103.04</v>
      </c>
      <c r="J185" s="21">
        <f t="shared" si="11"/>
        <v>0.77447953969678396</v>
      </c>
      <c r="K185" s="22">
        <f t="shared" si="12"/>
        <v>3177.7205305574926</v>
      </c>
    </row>
    <row r="186" spans="1:11" ht="14.4">
      <c r="A186" s="1">
        <v>6</v>
      </c>
      <c r="B186" s="71">
        <f t="shared" si="13"/>
        <v>49004</v>
      </c>
      <c r="C186" s="74">
        <f t="shared" si="14"/>
        <v>2034</v>
      </c>
      <c r="D186" s="73">
        <v>4103.04</v>
      </c>
      <c r="E186" s="23"/>
      <c r="F186" s="23"/>
      <c r="G186" s="74">
        <v>2034</v>
      </c>
      <c r="H186" s="11">
        <f t="shared" si="10"/>
        <v>150</v>
      </c>
      <c r="I186" s="73">
        <v>4103.04</v>
      </c>
      <c r="J186" s="21">
        <f t="shared" si="11"/>
        <v>0.77315229492383142</v>
      </c>
      <c r="K186" s="22">
        <f t="shared" si="12"/>
        <v>3172.2747921642772</v>
      </c>
    </row>
    <row r="187" spans="1:11" ht="14.4">
      <c r="A187" s="1">
        <v>7</v>
      </c>
      <c r="B187" s="71">
        <f t="shared" si="13"/>
        <v>49035</v>
      </c>
      <c r="C187" s="74">
        <f t="shared" si="14"/>
        <v>2034</v>
      </c>
      <c r="D187" s="73">
        <v>4103.04</v>
      </c>
      <c r="E187" s="23"/>
      <c r="F187" s="23"/>
      <c r="G187" s="74">
        <v>2034</v>
      </c>
      <c r="H187" s="11">
        <f t="shared" si="10"/>
        <v>151</v>
      </c>
      <c r="I187" s="73">
        <v>4103.04</v>
      </c>
      <c r="J187" s="21">
        <f t="shared" si="11"/>
        <v>0.77182732468312543</v>
      </c>
      <c r="K187" s="22">
        <f t="shared" si="12"/>
        <v>3166.8383862678511</v>
      </c>
    </row>
    <row r="188" spans="1:11" ht="14.4">
      <c r="A188" s="1">
        <v>8</v>
      </c>
      <c r="B188" s="71">
        <f t="shared" si="13"/>
        <v>49065</v>
      </c>
      <c r="C188" s="74">
        <f t="shared" si="14"/>
        <v>2034</v>
      </c>
      <c r="D188" s="73">
        <v>4103.04</v>
      </c>
      <c r="E188" s="23"/>
      <c r="F188" s="23"/>
      <c r="G188" s="74">
        <v>2034</v>
      </c>
      <c r="H188" s="11">
        <f t="shared" si="10"/>
        <v>152</v>
      </c>
      <c r="I188" s="73">
        <v>4103.04</v>
      </c>
      <c r="J188" s="21">
        <f t="shared" si="11"/>
        <v>0.770504625076744</v>
      </c>
      <c r="K188" s="22">
        <f t="shared" si="12"/>
        <v>3161.4112968748836</v>
      </c>
    </row>
    <row r="189" spans="1:11" ht="14.4">
      <c r="A189" s="1">
        <v>9</v>
      </c>
      <c r="B189" s="71">
        <f t="shared" si="13"/>
        <v>49096</v>
      </c>
      <c r="C189" s="74">
        <f t="shared" si="14"/>
        <v>2034</v>
      </c>
      <c r="D189" s="73">
        <v>4103.04</v>
      </c>
      <c r="E189" s="23"/>
      <c r="F189" s="23"/>
      <c r="G189" s="74">
        <v>2034</v>
      </c>
      <c r="H189" s="11">
        <f t="shared" si="10"/>
        <v>153</v>
      </c>
      <c r="I189" s="73">
        <v>4103.04</v>
      </c>
      <c r="J189" s="21">
        <f t="shared" si="11"/>
        <v>0.76918419221344425</v>
      </c>
      <c r="K189" s="22">
        <f t="shared" si="12"/>
        <v>3155.9935080194505</v>
      </c>
    </row>
    <row r="190" spans="1:11" ht="14.4">
      <c r="A190" s="1">
        <v>10</v>
      </c>
      <c r="B190" s="71">
        <f t="shared" si="13"/>
        <v>49126</v>
      </c>
      <c r="C190" s="74">
        <f t="shared" si="14"/>
        <v>2034</v>
      </c>
      <c r="D190" s="73">
        <v>4103.04</v>
      </c>
      <c r="E190" s="23"/>
      <c r="F190" s="23"/>
      <c r="G190" s="74">
        <v>2034</v>
      </c>
      <c r="H190" s="11">
        <f t="shared" si="10"/>
        <v>154</v>
      </c>
      <c r="I190" s="73">
        <v>4103.04</v>
      </c>
      <c r="J190" s="21">
        <f t="shared" si="11"/>
        <v>0.76786602220865274</v>
      </c>
      <c r="K190" s="22">
        <f t="shared" si="12"/>
        <v>3150.5850037629907</v>
      </c>
    </row>
    <row r="191" spans="1:11" ht="14.4">
      <c r="A191" s="1">
        <v>11</v>
      </c>
      <c r="B191" s="71">
        <f t="shared" si="13"/>
        <v>49157</v>
      </c>
      <c r="C191" s="74">
        <f t="shared" si="14"/>
        <v>2034</v>
      </c>
      <c r="D191" s="73">
        <v>4103.04</v>
      </c>
      <c r="E191" s="23"/>
      <c r="F191" s="23"/>
      <c r="G191" s="74">
        <v>2034</v>
      </c>
      <c r="H191" s="11">
        <f t="shared" si="10"/>
        <v>155</v>
      </c>
      <c r="I191" s="73">
        <v>4103.04</v>
      </c>
      <c r="J191" s="21">
        <f t="shared" si="11"/>
        <v>0.76655011118445282</v>
      </c>
      <c r="K191" s="22">
        <f t="shared" si="12"/>
        <v>3145.1857681942574</v>
      </c>
    </row>
    <row r="192" spans="1:11" ht="14.4">
      <c r="A192" s="1">
        <v>12</v>
      </c>
      <c r="B192" s="76">
        <f t="shared" si="13"/>
        <v>49188</v>
      </c>
      <c r="C192" s="77">
        <f t="shared" si="14"/>
        <v>2034</v>
      </c>
      <c r="D192" s="73">
        <v>4103.04</v>
      </c>
      <c r="E192" s="41">
        <f>SUM(D181:D192)</f>
        <v>49236.480000000003</v>
      </c>
      <c r="F192" s="23"/>
      <c r="G192" s="77">
        <v>2034</v>
      </c>
      <c r="H192" s="11">
        <f t="shared" si="10"/>
        <v>156</v>
      </c>
      <c r="I192" s="73">
        <v>4103.04</v>
      </c>
      <c r="J192" s="21">
        <f t="shared" si="11"/>
        <v>0.76523645526957362</v>
      </c>
      <c r="K192" s="22">
        <f t="shared" si="12"/>
        <v>3139.7957854292713</v>
      </c>
    </row>
    <row r="193" spans="1:11" ht="14.4">
      <c r="A193" s="1">
        <v>1</v>
      </c>
      <c r="B193" s="71">
        <f t="shared" si="13"/>
        <v>49218</v>
      </c>
      <c r="C193" s="74">
        <f t="shared" si="14"/>
        <v>2035</v>
      </c>
      <c r="D193" s="73">
        <v>4103.04</v>
      </c>
      <c r="E193" s="23"/>
      <c r="F193" s="23"/>
      <c r="G193" s="74">
        <v>2035</v>
      </c>
      <c r="H193" s="11">
        <f t="shared" si="10"/>
        <v>157</v>
      </c>
      <c r="I193" s="73">
        <v>4103.04</v>
      </c>
      <c r="J193" s="21">
        <f t="shared" si="11"/>
        <v>0.76392505059937799</v>
      </c>
      <c r="K193" s="22">
        <f t="shared" si="12"/>
        <v>3134.4150396112718</v>
      </c>
    </row>
    <row r="194" spans="1:11" ht="14.4">
      <c r="A194" s="1">
        <v>2</v>
      </c>
      <c r="B194" s="71">
        <f t="shared" si="13"/>
        <v>49249</v>
      </c>
      <c r="C194" s="74">
        <f t="shared" si="14"/>
        <v>2035</v>
      </c>
      <c r="D194" s="73">
        <v>4103.04</v>
      </c>
      <c r="E194" s="23"/>
      <c r="F194" s="23"/>
      <c r="G194" s="74">
        <v>2035</v>
      </c>
      <c r="H194" s="11">
        <f t="shared" si="10"/>
        <v>158</v>
      </c>
      <c r="I194" s="73">
        <v>4103.04</v>
      </c>
      <c r="J194" s="21">
        <f t="shared" si="11"/>
        <v>0.76261589331585256</v>
      </c>
      <c r="K194" s="22">
        <f t="shared" si="12"/>
        <v>3129.0435149106756</v>
      </c>
    </row>
    <row r="195" spans="1:11" ht="14.4">
      <c r="A195" s="1">
        <v>3</v>
      </c>
      <c r="B195" s="71">
        <f t="shared" si="13"/>
        <v>49279</v>
      </c>
      <c r="C195" s="74">
        <f t="shared" si="14"/>
        <v>2035</v>
      </c>
      <c r="D195" s="73">
        <v>4103.04</v>
      </c>
      <c r="E195" s="23"/>
      <c r="F195" s="23"/>
      <c r="G195" s="74">
        <v>2035</v>
      </c>
      <c r="H195" s="11">
        <f t="shared" si="10"/>
        <v>159</v>
      </c>
      <c r="I195" s="73">
        <v>4103.04</v>
      </c>
      <c r="J195" s="21">
        <f t="shared" si="11"/>
        <v>0.76130897956759458</v>
      </c>
      <c r="K195" s="22">
        <f t="shared" si="12"/>
        <v>3123.6811955250232</v>
      </c>
    </row>
    <row r="196" spans="1:11" ht="14.4">
      <c r="A196" s="1">
        <v>4</v>
      </c>
      <c r="B196" s="71">
        <f t="shared" si="13"/>
        <v>49310</v>
      </c>
      <c r="C196" s="74">
        <f t="shared" si="14"/>
        <v>2035</v>
      </c>
      <c r="D196" s="73">
        <v>4103.04</v>
      </c>
      <c r="E196" s="23"/>
      <c r="F196" s="23"/>
      <c r="G196" s="74">
        <v>2035</v>
      </c>
      <c r="H196" s="11">
        <f t="shared" si="10"/>
        <v>160</v>
      </c>
      <c r="I196" s="73">
        <v>4103.04</v>
      </c>
      <c r="J196" s="21">
        <f t="shared" si="11"/>
        <v>0.76000430550980314</v>
      </c>
      <c r="K196" s="22">
        <f t="shared" si="12"/>
        <v>3118.3280656789425</v>
      </c>
    </row>
    <row r="197" spans="1:11" ht="14.4">
      <c r="A197" s="1">
        <v>5</v>
      </c>
      <c r="B197" s="71">
        <f t="shared" si="13"/>
        <v>49341</v>
      </c>
      <c r="C197" s="74">
        <f t="shared" si="14"/>
        <v>2035</v>
      </c>
      <c r="D197" s="73">
        <v>4103.04</v>
      </c>
      <c r="E197" s="23"/>
      <c r="F197" s="23"/>
      <c r="G197" s="74">
        <v>2035</v>
      </c>
      <c r="H197" s="11">
        <f t="shared" si="10"/>
        <v>161</v>
      </c>
      <c r="I197" s="73">
        <v>4103.04</v>
      </c>
      <c r="J197" s="21">
        <f t="shared" si="11"/>
        <v>0.75870186730426425</v>
      </c>
      <c r="K197" s="22">
        <f t="shared" si="12"/>
        <v>3112.9841096240884</v>
      </c>
    </row>
    <row r="198" spans="1:11" ht="14.4">
      <c r="A198" s="1">
        <v>6</v>
      </c>
      <c r="B198" s="71">
        <f t="shared" si="13"/>
        <v>49369</v>
      </c>
      <c r="C198" s="74">
        <f t="shared" si="14"/>
        <v>2035</v>
      </c>
      <c r="D198" s="73">
        <v>4103.04</v>
      </c>
      <c r="E198" s="23"/>
      <c r="F198" s="23"/>
      <c r="G198" s="74">
        <v>2035</v>
      </c>
      <c r="H198" s="11">
        <f t="shared" si="10"/>
        <v>162</v>
      </c>
      <c r="I198" s="73">
        <v>4103.04</v>
      </c>
      <c r="J198" s="21">
        <f t="shared" si="11"/>
        <v>0.7574016611193426</v>
      </c>
      <c r="K198" s="22">
        <f t="shared" si="12"/>
        <v>3107.6493116391075</v>
      </c>
    </row>
    <row r="199" spans="1:11" ht="14.4">
      <c r="A199" s="1">
        <v>7</v>
      </c>
      <c r="B199" s="71">
        <f t="shared" si="13"/>
        <v>49400</v>
      </c>
      <c r="C199" s="74">
        <f t="shared" si="14"/>
        <v>2035</v>
      </c>
      <c r="D199" s="73">
        <v>4103.04</v>
      </c>
      <c r="E199" s="23"/>
      <c r="F199" s="23"/>
      <c r="G199" s="74">
        <v>2035</v>
      </c>
      <c r="H199" s="11">
        <f t="shared" si="10"/>
        <v>163</v>
      </c>
      <c r="I199" s="73">
        <v>4103.04</v>
      </c>
      <c r="J199" s="21">
        <f t="shared" si="11"/>
        <v>0.75610368312996967</v>
      </c>
      <c r="K199" s="22">
        <f t="shared" si="12"/>
        <v>3102.3236560295909</v>
      </c>
    </row>
    <row r="200" spans="1:11" ht="14.4">
      <c r="A200" s="1">
        <v>8</v>
      </c>
      <c r="B200" s="71">
        <f t="shared" si="13"/>
        <v>49430</v>
      </c>
      <c r="C200" s="74">
        <f t="shared" si="14"/>
        <v>2035</v>
      </c>
      <c r="D200" s="73">
        <v>4103.04</v>
      </c>
      <c r="E200" s="23"/>
      <c r="F200" s="23"/>
      <c r="G200" s="74">
        <v>2035</v>
      </c>
      <c r="H200" s="11">
        <f t="shared" si="10"/>
        <v>164</v>
      </c>
      <c r="I200" s="73">
        <v>4103.04</v>
      </c>
      <c r="J200" s="21">
        <f t="shared" si="11"/>
        <v>0.7548079295176312</v>
      </c>
      <c r="K200" s="22">
        <f t="shared" si="12"/>
        <v>3097.0071271280217</v>
      </c>
    </row>
    <row r="201" spans="1:11" ht="14.4">
      <c r="A201" s="1">
        <v>9</v>
      </c>
      <c r="B201" s="71">
        <f t="shared" si="13"/>
        <v>49461</v>
      </c>
      <c r="C201" s="74">
        <f t="shared" si="14"/>
        <v>2035</v>
      </c>
      <c r="D201" s="73">
        <v>4103.04</v>
      </c>
      <c r="E201" s="23"/>
      <c r="F201" s="23"/>
      <c r="G201" s="74">
        <v>2035</v>
      </c>
      <c r="H201" s="11">
        <f t="shared" si="10"/>
        <v>165</v>
      </c>
      <c r="I201" s="73">
        <v>4103.04</v>
      </c>
      <c r="J201" s="21">
        <f t="shared" si="11"/>
        <v>0.75351439647035701</v>
      </c>
      <c r="K201" s="22">
        <f t="shared" si="12"/>
        <v>3091.6997092937336</v>
      </c>
    </row>
    <row r="202" spans="1:11" ht="14.4">
      <c r="A202" s="1">
        <v>10</v>
      </c>
      <c r="B202" s="71">
        <f t="shared" si="13"/>
        <v>49491</v>
      </c>
      <c r="C202" s="74">
        <f t="shared" si="14"/>
        <v>2035</v>
      </c>
      <c r="D202" s="73">
        <v>4103.04</v>
      </c>
      <c r="E202" s="23"/>
      <c r="F202" s="23"/>
      <c r="G202" s="74">
        <v>2035</v>
      </c>
      <c r="H202" s="11">
        <f t="shared" si="10"/>
        <v>166</v>
      </c>
      <c r="I202" s="73">
        <v>4103.04</v>
      </c>
      <c r="J202" s="21">
        <f t="shared" si="11"/>
        <v>0.75222308018271011</v>
      </c>
      <c r="K202" s="22">
        <f t="shared" si="12"/>
        <v>3086.4013869128667</v>
      </c>
    </row>
    <row r="203" spans="1:11" ht="14.4">
      <c r="A203" s="1">
        <v>11</v>
      </c>
      <c r="B203" s="71">
        <f t="shared" si="13"/>
        <v>49522</v>
      </c>
      <c r="C203" s="74">
        <f t="shared" si="14"/>
        <v>2035</v>
      </c>
      <c r="D203" s="73">
        <v>4103.04</v>
      </c>
      <c r="E203" s="23"/>
      <c r="F203" s="23"/>
      <c r="G203" s="74">
        <v>2035</v>
      </c>
      <c r="H203" s="11">
        <f t="shared" si="10"/>
        <v>167</v>
      </c>
      <c r="I203" s="73">
        <v>4103.04</v>
      </c>
      <c r="J203" s="21">
        <f t="shared" si="11"/>
        <v>0.75093397685577434</v>
      </c>
      <c r="K203" s="22">
        <f t="shared" si="12"/>
        <v>3081.1121443983166</v>
      </c>
    </row>
    <row r="204" spans="1:11" ht="14.4">
      <c r="A204" s="1">
        <v>12</v>
      </c>
      <c r="B204" s="76">
        <f t="shared" si="13"/>
        <v>49553</v>
      </c>
      <c r="C204" s="77">
        <f t="shared" si="14"/>
        <v>2035</v>
      </c>
      <c r="D204" s="73">
        <v>4103.04</v>
      </c>
      <c r="E204" s="41">
        <f>SUM(D193:D204)</f>
        <v>49236.480000000003</v>
      </c>
      <c r="F204" s="23"/>
      <c r="G204" s="77">
        <v>2035</v>
      </c>
      <c r="H204" s="11">
        <f t="shared" si="10"/>
        <v>168</v>
      </c>
      <c r="I204" s="73">
        <v>4103.04</v>
      </c>
      <c r="J204" s="21">
        <f t="shared" si="11"/>
        <v>0.74964708269714453</v>
      </c>
      <c r="K204" s="22">
        <f t="shared" si="12"/>
        <v>3075.8319661896917</v>
      </c>
    </row>
    <row r="205" spans="1:11" ht="14.4">
      <c r="A205" s="1">
        <v>1</v>
      </c>
      <c r="B205" s="71">
        <f t="shared" si="13"/>
        <v>49583</v>
      </c>
      <c r="C205" s="74">
        <f t="shared" si="14"/>
        <v>2036</v>
      </c>
      <c r="D205" s="73">
        <v>4103.04</v>
      </c>
      <c r="E205" s="23"/>
      <c r="F205" s="23"/>
      <c r="G205" s="74">
        <v>2036</v>
      </c>
      <c r="H205" s="11">
        <f t="shared" si="10"/>
        <v>169</v>
      </c>
      <c r="I205" s="73">
        <v>4103.04</v>
      </c>
      <c r="J205" s="21">
        <f t="shared" si="11"/>
        <v>0.74836239392091364</v>
      </c>
      <c r="K205" s="22">
        <f t="shared" si="12"/>
        <v>3070.5608367532654</v>
      </c>
    </row>
    <row r="206" spans="1:11" ht="14.4">
      <c r="A206" s="1">
        <v>2</v>
      </c>
      <c r="B206" s="71">
        <f t="shared" si="13"/>
        <v>49614</v>
      </c>
      <c r="C206" s="74">
        <f t="shared" si="14"/>
        <v>2036</v>
      </c>
      <c r="D206" s="73">
        <v>4103.04</v>
      </c>
      <c r="E206" s="23"/>
      <c r="F206" s="23"/>
      <c r="G206" s="74">
        <v>2036</v>
      </c>
      <c r="H206" s="11">
        <f t="shared" si="10"/>
        <v>170</v>
      </c>
      <c r="I206" s="73">
        <v>4103.04</v>
      </c>
      <c r="J206" s="21">
        <f t="shared" si="11"/>
        <v>0.74707990674766345</v>
      </c>
      <c r="K206" s="22">
        <f t="shared" si="12"/>
        <v>3065.2987405819331</v>
      </c>
    </row>
    <row r="207" spans="1:11" ht="14.4">
      <c r="A207" s="1">
        <v>3</v>
      </c>
      <c r="B207" s="71">
        <f t="shared" si="13"/>
        <v>49644</v>
      </c>
      <c r="C207" s="74">
        <f t="shared" si="14"/>
        <v>2036</v>
      </c>
      <c r="D207" s="73">
        <v>4103.04</v>
      </c>
      <c r="E207" s="23"/>
      <c r="F207" s="23"/>
      <c r="G207" s="74">
        <v>2036</v>
      </c>
      <c r="H207" s="11">
        <f t="shared" si="10"/>
        <v>171</v>
      </c>
      <c r="I207" s="73">
        <v>4103.04</v>
      </c>
      <c r="J207" s="21">
        <f t="shared" si="11"/>
        <v>0.74579961740445244</v>
      </c>
      <c r="K207" s="22">
        <f t="shared" si="12"/>
        <v>3060.0456621951644</v>
      </c>
    </row>
    <row r="208" spans="1:11" ht="14.4">
      <c r="A208" s="1">
        <v>4</v>
      </c>
      <c r="B208" s="71">
        <f t="shared" si="13"/>
        <v>49675</v>
      </c>
      <c r="C208" s="74">
        <f t="shared" si="14"/>
        <v>2036</v>
      </c>
      <c r="D208" s="73">
        <v>4103.04</v>
      </c>
      <c r="E208" s="23"/>
      <c r="F208" s="23"/>
      <c r="G208" s="74">
        <v>2036</v>
      </c>
      <c r="H208" s="11">
        <f t="shared" si="10"/>
        <v>172</v>
      </c>
      <c r="I208" s="73">
        <v>4103.04</v>
      </c>
      <c r="J208" s="21">
        <f t="shared" si="11"/>
        <v>0.74452152212480527</v>
      </c>
      <c r="K208" s="22">
        <f t="shared" si="12"/>
        <v>3054.8015861389608</v>
      </c>
    </row>
    <row r="209" spans="1:11" ht="14.4">
      <c r="A209" s="1">
        <v>5</v>
      </c>
      <c r="B209" s="71">
        <f t="shared" si="13"/>
        <v>49706</v>
      </c>
      <c r="C209" s="74">
        <f t="shared" si="14"/>
        <v>2036</v>
      </c>
      <c r="D209" s="73">
        <v>4103.04</v>
      </c>
      <c r="E209" s="23"/>
      <c r="F209" s="23"/>
      <c r="G209" s="74">
        <v>2036</v>
      </c>
      <c r="H209" s="11">
        <f t="shared" si="10"/>
        <v>173</v>
      </c>
      <c r="I209" s="73">
        <v>4103.04</v>
      </c>
      <c r="J209" s="21">
        <f t="shared" si="11"/>
        <v>0.74324561714869986</v>
      </c>
      <c r="K209" s="22">
        <f t="shared" si="12"/>
        <v>3049.5664969858012</v>
      </c>
    </row>
    <row r="210" spans="1:11" ht="14.4">
      <c r="A210" s="1">
        <v>6</v>
      </c>
      <c r="B210" s="71">
        <f t="shared" si="13"/>
        <v>49735</v>
      </c>
      <c r="C210" s="74">
        <f t="shared" si="14"/>
        <v>2036</v>
      </c>
      <c r="D210" s="73">
        <v>4103.04</v>
      </c>
      <c r="E210" s="23"/>
      <c r="F210" s="23"/>
      <c r="G210" s="74">
        <v>2036</v>
      </c>
      <c r="H210" s="11">
        <f t="shared" si="10"/>
        <v>174</v>
      </c>
      <c r="I210" s="73">
        <v>4103.04</v>
      </c>
      <c r="J210" s="21">
        <f t="shared" si="11"/>
        <v>0.74197189872255964</v>
      </c>
      <c r="K210" s="22">
        <f t="shared" si="12"/>
        <v>3044.340379334611</v>
      </c>
    </row>
    <row r="211" spans="1:11" ht="14.4">
      <c r="A211" s="1">
        <v>7</v>
      </c>
      <c r="B211" s="71">
        <f t="shared" si="13"/>
        <v>49766</v>
      </c>
      <c r="C211" s="74">
        <f t="shared" si="14"/>
        <v>2036</v>
      </c>
      <c r="D211" s="73">
        <v>4103.04</v>
      </c>
      <c r="E211" s="23"/>
      <c r="F211" s="23"/>
      <c r="G211" s="74">
        <v>2036</v>
      </c>
      <c r="H211" s="11">
        <f t="shared" si="10"/>
        <v>175</v>
      </c>
      <c r="I211" s="73">
        <v>4103.04</v>
      </c>
      <c r="J211" s="21">
        <f t="shared" si="11"/>
        <v>0.74070036309923903</v>
      </c>
      <c r="K211" s="22">
        <f t="shared" si="12"/>
        <v>3039.1232178107016</v>
      </c>
    </row>
    <row r="212" spans="1:11" ht="14.4">
      <c r="A212" s="1">
        <v>8</v>
      </c>
      <c r="B212" s="71">
        <f t="shared" si="13"/>
        <v>49796</v>
      </c>
      <c r="C212" s="74">
        <f t="shared" si="14"/>
        <v>2036</v>
      </c>
      <c r="D212" s="73">
        <v>4103.04</v>
      </c>
      <c r="E212" s="23"/>
      <c r="F212" s="23"/>
      <c r="G212" s="74">
        <v>2036</v>
      </c>
      <c r="H212" s="11">
        <f t="shared" si="10"/>
        <v>176</v>
      </c>
      <c r="I212" s="73">
        <v>4103.04</v>
      </c>
      <c r="J212" s="21">
        <f t="shared" si="11"/>
        <v>0.73943100653801586</v>
      </c>
      <c r="K212" s="22">
        <f t="shared" si="12"/>
        <v>3033.9149970657404</v>
      </c>
    </row>
    <row r="213" spans="1:11" ht="14.4">
      <c r="A213" s="1">
        <v>9</v>
      </c>
      <c r="B213" s="71">
        <f t="shared" si="13"/>
        <v>49827</v>
      </c>
      <c r="C213" s="74">
        <f t="shared" si="14"/>
        <v>2036</v>
      </c>
      <c r="D213" s="73">
        <v>4103.04</v>
      </c>
      <c r="E213" s="23"/>
      <c r="F213" s="23"/>
      <c r="G213" s="74">
        <v>2036</v>
      </c>
      <c r="H213" s="11">
        <f t="shared" si="10"/>
        <v>177</v>
      </c>
      <c r="I213" s="73">
        <v>4103.04</v>
      </c>
      <c r="J213" s="21">
        <f t="shared" si="11"/>
        <v>0.73816382530457625</v>
      </c>
      <c r="K213" s="22">
        <f t="shared" si="12"/>
        <v>3028.7157017776885</v>
      </c>
    </row>
    <row r="214" spans="1:11" ht="14.4">
      <c r="A214" s="1">
        <v>10</v>
      </c>
      <c r="B214" s="71">
        <f t="shared" si="13"/>
        <v>49857</v>
      </c>
      <c r="C214" s="74">
        <f t="shared" si="14"/>
        <v>2036</v>
      </c>
      <c r="D214" s="73">
        <v>4103.04</v>
      </c>
      <c r="E214" s="23"/>
      <c r="F214" s="23"/>
      <c r="G214" s="74">
        <v>2036</v>
      </c>
      <c r="H214" s="11">
        <f t="shared" si="10"/>
        <v>178</v>
      </c>
      <c r="I214" s="73">
        <v>4103.04</v>
      </c>
      <c r="J214" s="21">
        <f t="shared" si="11"/>
        <v>0.73689881567100779</v>
      </c>
      <c r="K214" s="22">
        <f t="shared" si="12"/>
        <v>3023.5253166507719</v>
      </c>
    </row>
    <row r="215" spans="1:11" ht="14.4">
      <c r="A215" s="1">
        <v>11</v>
      </c>
      <c r="B215" s="71">
        <f t="shared" si="13"/>
        <v>49888</v>
      </c>
      <c r="C215" s="74">
        <f t="shared" si="14"/>
        <v>2036</v>
      </c>
      <c r="D215" s="73">
        <v>4103.04</v>
      </c>
      <c r="E215" s="23"/>
      <c r="F215" s="23"/>
      <c r="G215" s="74">
        <v>2036</v>
      </c>
      <c r="H215" s="11">
        <f t="shared" ref="H215:H278" si="15">H214+1</f>
        <v>179</v>
      </c>
      <c r="I215" s="73">
        <v>4103.04</v>
      </c>
      <c r="J215" s="21">
        <f t="shared" si="11"/>
        <v>0.73563597391578583</v>
      </c>
      <c r="K215" s="22">
        <f t="shared" si="12"/>
        <v>3018.3438264154261</v>
      </c>
    </row>
    <row r="216" spans="1:11" ht="14.4">
      <c r="A216" s="1">
        <v>12</v>
      </c>
      <c r="B216" s="76">
        <f t="shared" si="13"/>
        <v>49919</v>
      </c>
      <c r="C216" s="77">
        <f t="shared" si="14"/>
        <v>2036</v>
      </c>
      <c r="D216" s="73">
        <v>4103.04</v>
      </c>
      <c r="E216" s="41">
        <f>SUM(D205:D216)</f>
        <v>49236.480000000003</v>
      </c>
      <c r="F216" s="23"/>
      <c r="G216" s="77">
        <v>2036</v>
      </c>
      <c r="H216" s="11">
        <f t="shared" si="15"/>
        <v>180</v>
      </c>
      <c r="I216" s="73">
        <v>4103.04</v>
      </c>
      <c r="J216" s="21">
        <f t="shared" si="11"/>
        <v>0.73437529632376342</v>
      </c>
      <c r="K216" s="22">
        <f t="shared" si="12"/>
        <v>3013.1712158282544</v>
      </c>
    </row>
    <row r="217" spans="1:11" ht="14.4">
      <c r="A217" s="1">
        <v>1</v>
      </c>
      <c r="B217" s="71">
        <f t="shared" si="13"/>
        <v>49949</v>
      </c>
      <c r="C217" s="74">
        <f t="shared" si="14"/>
        <v>2037</v>
      </c>
      <c r="D217" s="73">
        <v>4103.04</v>
      </c>
      <c r="E217" s="23"/>
      <c r="F217" s="23"/>
      <c r="G217" s="74">
        <v>2037</v>
      </c>
      <c r="H217" s="11">
        <f t="shared" si="15"/>
        <v>181</v>
      </c>
      <c r="I217" s="73">
        <v>4103.04</v>
      </c>
      <c r="J217" s="21">
        <f t="shared" si="11"/>
        <v>0.73311677918616047</v>
      </c>
      <c r="K217" s="22">
        <f t="shared" si="12"/>
        <v>3008.0074696719839</v>
      </c>
    </row>
    <row r="218" spans="1:11" ht="14.4">
      <c r="A218" s="1">
        <v>2</v>
      </c>
      <c r="B218" s="71">
        <f t="shared" si="13"/>
        <v>49980</v>
      </c>
      <c r="C218" s="74">
        <f t="shared" si="14"/>
        <v>2037</v>
      </c>
      <c r="D218" s="73">
        <v>4103.04</v>
      </c>
      <c r="E218" s="23"/>
      <c r="F218" s="23"/>
      <c r="G218" s="74">
        <v>2037</v>
      </c>
      <c r="H218" s="11">
        <f t="shared" si="15"/>
        <v>182</v>
      </c>
      <c r="I218" s="73">
        <v>4103.04</v>
      </c>
      <c r="J218" s="21">
        <f t="shared" si="11"/>
        <v>0.73186041880055297</v>
      </c>
      <c r="K218" s="22">
        <f t="shared" si="12"/>
        <v>3002.8525727554206</v>
      </c>
    </row>
    <row r="219" spans="1:11" ht="14.4">
      <c r="A219" s="1">
        <v>3</v>
      </c>
      <c r="B219" s="71">
        <f t="shared" si="13"/>
        <v>50010</v>
      </c>
      <c r="C219" s="74">
        <f t="shared" si="14"/>
        <v>2037</v>
      </c>
      <c r="D219" s="73">
        <v>4103.04</v>
      </c>
      <c r="E219" s="23"/>
      <c r="F219" s="23"/>
      <c r="G219" s="74">
        <v>2037</v>
      </c>
      <c r="H219" s="11">
        <f t="shared" si="15"/>
        <v>183</v>
      </c>
      <c r="I219" s="73">
        <v>4103.04</v>
      </c>
      <c r="J219" s="21">
        <f t="shared" si="11"/>
        <v>0.73060621147086136</v>
      </c>
      <c r="K219" s="22">
        <f t="shared" si="12"/>
        <v>2997.7065099134029</v>
      </c>
    </row>
    <row r="220" spans="1:11" ht="14.4">
      <c r="A220" s="1">
        <v>4</v>
      </c>
      <c r="B220" s="71">
        <f t="shared" si="13"/>
        <v>50041</v>
      </c>
      <c r="C220" s="74">
        <f t="shared" si="14"/>
        <v>2037</v>
      </c>
      <c r="D220" s="73">
        <v>4103.04</v>
      </c>
      <c r="E220" s="23"/>
      <c r="F220" s="23"/>
      <c r="G220" s="74">
        <v>2037</v>
      </c>
      <c r="H220" s="11">
        <f t="shared" si="15"/>
        <v>184</v>
      </c>
      <c r="I220" s="73">
        <v>4103.04</v>
      </c>
      <c r="J220" s="21">
        <f t="shared" si="11"/>
        <v>0.72935415350734056</v>
      </c>
      <c r="K220" s="22">
        <f t="shared" si="12"/>
        <v>2992.5692660067584</v>
      </c>
    </row>
    <row r="221" spans="1:11" ht="14.4">
      <c r="A221" s="1">
        <v>5</v>
      </c>
      <c r="B221" s="71">
        <f t="shared" si="13"/>
        <v>50072</v>
      </c>
      <c r="C221" s="74">
        <f t="shared" si="14"/>
        <v>2037</v>
      </c>
      <c r="D221" s="73">
        <v>4103.04</v>
      </c>
      <c r="E221" s="23"/>
      <c r="F221" s="23"/>
      <c r="G221" s="74">
        <v>2037</v>
      </c>
      <c r="H221" s="11">
        <f t="shared" si="15"/>
        <v>185</v>
      </c>
      <c r="I221" s="73">
        <v>4103.04</v>
      </c>
      <c r="J221" s="21">
        <f t="shared" si="11"/>
        <v>0.72810424122656847</v>
      </c>
      <c r="K221" s="22">
        <f t="shared" si="12"/>
        <v>2987.4408259222596</v>
      </c>
    </row>
    <row r="222" spans="1:11" ht="14.4">
      <c r="A222" s="1">
        <v>6</v>
      </c>
      <c r="B222" s="71">
        <f t="shared" si="13"/>
        <v>50100</v>
      </c>
      <c r="C222" s="74">
        <f t="shared" si="14"/>
        <v>2037</v>
      </c>
      <c r="D222" s="73">
        <v>4103.04</v>
      </c>
      <c r="E222" s="23"/>
      <c r="F222" s="23"/>
      <c r="G222" s="74">
        <v>2037</v>
      </c>
      <c r="H222" s="11">
        <f t="shared" si="15"/>
        <v>186</v>
      </c>
      <c r="I222" s="73">
        <v>4103.04</v>
      </c>
      <c r="J222" s="21">
        <f t="shared" si="11"/>
        <v>0.72685647095143513</v>
      </c>
      <c r="K222" s="22">
        <f t="shared" si="12"/>
        <v>2982.3211745725762</v>
      </c>
    </row>
    <row r="223" spans="1:11" ht="14.4">
      <c r="A223" s="1">
        <v>7</v>
      </c>
      <c r="B223" s="71">
        <f t="shared" si="13"/>
        <v>50131</v>
      </c>
      <c r="C223" s="74">
        <f t="shared" si="14"/>
        <v>2037</v>
      </c>
      <c r="D223" s="73">
        <v>4103.04</v>
      </c>
      <c r="E223" s="23"/>
      <c r="F223" s="23"/>
      <c r="G223" s="74">
        <v>2037</v>
      </c>
      <c r="H223" s="11">
        <f t="shared" si="15"/>
        <v>187</v>
      </c>
      <c r="I223" s="73">
        <v>4103.04</v>
      </c>
      <c r="J223" s="21">
        <f t="shared" si="11"/>
        <v>0.72561083901113266</v>
      </c>
      <c r="K223" s="22">
        <f t="shared" si="12"/>
        <v>2977.2102968962377</v>
      </c>
    </row>
    <row r="224" spans="1:11" ht="14.4">
      <c r="A224" s="1">
        <v>8</v>
      </c>
      <c r="B224" s="71">
        <f t="shared" si="13"/>
        <v>50161</v>
      </c>
      <c r="C224" s="74">
        <f t="shared" si="14"/>
        <v>2037</v>
      </c>
      <c r="D224" s="73">
        <v>4103.04</v>
      </c>
      <c r="E224" s="23"/>
      <c r="F224" s="23"/>
      <c r="G224" s="74">
        <v>2037</v>
      </c>
      <c r="H224" s="11">
        <f t="shared" si="15"/>
        <v>188</v>
      </c>
      <c r="I224" s="73">
        <v>4103.04</v>
      </c>
      <c r="J224" s="21">
        <f t="shared" si="11"/>
        <v>0.72436734174114403</v>
      </c>
      <c r="K224" s="22">
        <f t="shared" si="12"/>
        <v>2972.1081778575835</v>
      </c>
    </row>
    <row r="225" spans="1:11" ht="14.4">
      <c r="A225" s="1">
        <v>9</v>
      </c>
      <c r="B225" s="71">
        <f t="shared" si="13"/>
        <v>50192</v>
      </c>
      <c r="C225" s="74">
        <f t="shared" si="14"/>
        <v>2037</v>
      </c>
      <c r="D225" s="73">
        <v>4103.04</v>
      </c>
      <c r="E225" s="23"/>
      <c r="F225" s="23"/>
      <c r="G225" s="74">
        <v>2037</v>
      </c>
      <c r="H225" s="11">
        <f t="shared" si="15"/>
        <v>189</v>
      </c>
      <c r="I225" s="73">
        <v>4103.04</v>
      </c>
      <c r="J225" s="21">
        <f t="shared" si="11"/>
        <v>0.72312597548323099</v>
      </c>
      <c r="K225" s="22">
        <f t="shared" si="12"/>
        <v>2967.0148024467162</v>
      </c>
    </row>
    <row r="226" spans="1:11" ht="14.4">
      <c r="A226" s="1">
        <v>10</v>
      </c>
      <c r="B226" s="71">
        <f t="shared" si="13"/>
        <v>50222</v>
      </c>
      <c r="C226" s="74">
        <f t="shared" si="14"/>
        <v>2037</v>
      </c>
      <c r="D226" s="73">
        <v>4103.04</v>
      </c>
      <c r="E226" s="23"/>
      <c r="F226" s="23"/>
      <c r="G226" s="74">
        <v>2037</v>
      </c>
      <c r="H226" s="11">
        <f t="shared" si="15"/>
        <v>190</v>
      </c>
      <c r="I226" s="73">
        <v>4103.04</v>
      </c>
      <c r="J226" s="21">
        <f t="shared" si="11"/>
        <v>0.72188673658542613</v>
      </c>
      <c r="K226" s="22">
        <f t="shared" si="12"/>
        <v>2961.9301556794667</v>
      </c>
    </row>
    <row r="227" spans="1:11" ht="14.4">
      <c r="A227" s="1">
        <v>11</v>
      </c>
      <c r="B227" s="71">
        <f t="shared" si="13"/>
        <v>50253</v>
      </c>
      <c r="C227" s="74">
        <f t="shared" si="14"/>
        <v>2037</v>
      </c>
      <c r="D227" s="73">
        <v>4103.04</v>
      </c>
      <c r="E227" s="23"/>
      <c r="F227" s="23"/>
      <c r="G227" s="74">
        <v>2037</v>
      </c>
      <c r="H227" s="11">
        <f t="shared" si="15"/>
        <v>191</v>
      </c>
      <c r="I227" s="73">
        <v>4103.04</v>
      </c>
      <c r="J227" s="21">
        <f t="shared" si="11"/>
        <v>0.72064962140201905</v>
      </c>
      <c r="K227" s="22">
        <f t="shared" si="12"/>
        <v>2956.8542225973401</v>
      </c>
    </row>
    <row r="228" spans="1:11" ht="14.4">
      <c r="A228" s="1">
        <v>12</v>
      </c>
      <c r="B228" s="76">
        <f t="shared" si="13"/>
        <v>50284</v>
      </c>
      <c r="C228" s="77">
        <f t="shared" si="14"/>
        <v>2037</v>
      </c>
      <c r="D228" s="73">
        <v>4103.04</v>
      </c>
      <c r="E228" s="41">
        <f>SUM(D217:D228)</f>
        <v>49236.480000000003</v>
      </c>
      <c r="F228" s="23"/>
      <c r="G228" s="77">
        <v>2037</v>
      </c>
      <c r="H228" s="11">
        <f t="shared" si="15"/>
        <v>192</v>
      </c>
      <c r="I228" s="73">
        <v>4103.04</v>
      </c>
      <c r="J228" s="21">
        <f t="shared" si="11"/>
        <v>0.71941462629354891</v>
      </c>
      <c r="K228" s="22">
        <f t="shared" si="12"/>
        <v>2951.7869882674827</v>
      </c>
    </row>
    <row r="229" spans="1:11" ht="14.4">
      <c r="A229" s="1">
        <v>1</v>
      </c>
      <c r="B229" s="71">
        <f t="shared" si="13"/>
        <v>50314</v>
      </c>
      <c r="C229" s="74">
        <f t="shared" si="14"/>
        <v>2038</v>
      </c>
      <c r="D229" s="73">
        <v>4103.04</v>
      </c>
      <c r="E229" s="23"/>
      <c r="F229" s="23"/>
      <c r="G229" s="74">
        <v>2038</v>
      </c>
      <c r="H229" s="11">
        <f t="shared" si="15"/>
        <v>193</v>
      </c>
      <c r="I229" s="73">
        <v>4103.04</v>
      </c>
      <c r="J229" s="21">
        <f t="shared" si="11"/>
        <v>0.71818174762678966</v>
      </c>
      <c r="K229" s="22">
        <f t="shared" si="12"/>
        <v>2946.7284377826231</v>
      </c>
    </row>
    <row r="230" spans="1:11" ht="14.4">
      <c r="A230" s="1">
        <v>2</v>
      </c>
      <c r="B230" s="71">
        <f t="shared" si="13"/>
        <v>50345</v>
      </c>
      <c r="C230" s="74">
        <f t="shared" si="14"/>
        <v>2038</v>
      </c>
      <c r="D230" s="73">
        <v>4103.04</v>
      </c>
      <c r="E230" s="23"/>
      <c r="F230" s="23"/>
      <c r="G230" s="74">
        <v>2038</v>
      </c>
      <c r="H230" s="11">
        <f t="shared" si="15"/>
        <v>194</v>
      </c>
      <c r="I230" s="73">
        <v>4103.04</v>
      </c>
      <c r="J230" s="21">
        <f t="shared" ref="J230:J293" si="16">PV($C$30,H230,0,-1)</f>
        <v>0.71695098177474303</v>
      </c>
      <c r="K230" s="22">
        <f t="shared" ref="K230:K293" si="17">+I230*J230</f>
        <v>2941.6785562610416</v>
      </c>
    </row>
    <row r="231" spans="1:11" ht="14.4">
      <c r="A231" s="1">
        <v>3</v>
      </c>
      <c r="B231" s="71">
        <f t="shared" ref="B231:B294" si="18">EDATE(B230,1)</f>
        <v>50375</v>
      </c>
      <c r="C231" s="74">
        <f t="shared" ref="C231:C294" si="19">YEAR(B231) + IF(MONTH(B231)&gt;=10,1,0)</f>
        <v>2038</v>
      </c>
      <c r="D231" s="73">
        <v>4103.04</v>
      </c>
      <c r="E231" s="23"/>
      <c r="F231" s="23"/>
      <c r="G231" s="74">
        <v>2038</v>
      </c>
      <c r="H231" s="11">
        <f t="shared" si="15"/>
        <v>195</v>
      </c>
      <c r="I231" s="73">
        <v>4103.04</v>
      </c>
      <c r="J231" s="21">
        <f t="shared" si="16"/>
        <v>0.71572232511662626</v>
      </c>
      <c r="K231" s="22">
        <f t="shared" si="17"/>
        <v>2936.637328846522</v>
      </c>
    </row>
    <row r="232" spans="1:11" ht="14.4">
      <c r="A232" s="1">
        <v>4</v>
      </c>
      <c r="B232" s="71">
        <f t="shared" si="18"/>
        <v>50406</v>
      </c>
      <c r="C232" s="74">
        <f t="shared" si="19"/>
        <v>2038</v>
      </c>
      <c r="D232" s="73">
        <v>4103.04</v>
      </c>
      <c r="E232" s="23"/>
      <c r="F232" s="23"/>
      <c r="G232" s="74">
        <v>2038</v>
      </c>
      <c r="H232" s="11">
        <f t="shared" si="15"/>
        <v>196</v>
      </c>
      <c r="I232" s="73">
        <v>4103.04</v>
      </c>
      <c r="J232" s="21">
        <f t="shared" si="16"/>
        <v>0.71449577403786135</v>
      </c>
      <c r="K232" s="22">
        <f t="shared" si="17"/>
        <v>2931.6047407083065</v>
      </c>
    </row>
    <row r="233" spans="1:11" ht="14.4">
      <c r="A233" s="1">
        <v>5</v>
      </c>
      <c r="B233" s="71">
        <f t="shared" si="18"/>
        <v>50437</v>
      </c>
      <c r="C233" s="74">
        <f t="shared" si="19"/>
        <v>2038</v>
      </c>
      <c r="D233" s="73">
        <v>4103.04</v>
      </c>
      <c r="E233" s="23"/>
      <c r="F233" s="23"/>
      <c r="G233" s="74">
        <v>2038</v>
      </c>
      <c r="H233" s="11">
        <f t="shared" si="15"/>
        <v>197</v>
      </c>
      <c r="I233" s="73">
        <v>4103.04</v>
      </c>
      <c r="J233" s="21">
        <f t="shared" si="16"/>
        <v>0.71327132493006473</v>
      </c>
      <c r="K233" s="22">
        <f t="shared" si="17"/>
        <v>2926.5807770410529</v>
      </c>
    </row>
    <row r="234" spans="1:11" ht="14.4">
      <c r="A234" s="1">
        <v>6</v>
      </c>
      <c r="B234" s="71">
        <f t="shared" si="18"/>
        <v>50465</v>
      </c>
      <c r="C234" s="74">
        <f t="shared" si="19"/>
        <v>2038</v>
      </c>
      <c r="D234" s="73">
        <v>4103.04</v>
      </c>
      <c r="E234" s="23"/>
      <c r="F234" s="23"/>
      <c r="G234" s="74">
        <v>2038</v>
      </c>
      <c r="H234" s="11">
        <f t="shared" si="15"/>
        <v>198</v>
      </c>
      <c r="I234" s="73">
        <v>4103.04</v>
      </c>
      <c r="J234" s="21">
        <f t="shared" si="16"/>
        <v>0.71204897419103685</v>
      </c>
      <c r="K234" s="22">
        <f t="shared" si="17"/>
        <v>2921.565423064792</v>
      </c>
    </row>
    <row r="235" spans="1:11" ht="14.4">
      <c r="A235" s="1">
        <v>7</v>
      </c>
      <c r="B235" s="71">
        <f t="shared" si="18"/>
        <v>50496</v>
      </c>
      <c r="C235" s="74">
        <f t="shared" si="19"/>
        <v>2038</v>
      </c>
      <c r="D235" s="73">
        <v>4103.04</v>
      </c>
      <c r="E235" s="23"/>
      <c r="F235" s="23"/>
      <c r="G235" s="74">
        <v>2038</v>
      </c>
      <c r="H235" s="11">
        <f t="shared" si="15"/>
        <v>199</v>
      </c>
      <c r="I235" s="73">
        <v>4103.04</v>
      </c>
      <c r="J235" s="21">
        <f t="shared" si="16"/>
        <v>0.71082871822475091</v>
      </c>
      <c r="K235" s="22">
        <f t="shared" si="17"/>
        <v>2916.5586640248821</v>
      </c>
    </row>
    <row r="236" spans="1:11" ht="14.4">
      <c r="A236" s="1">
        <v>8</v>
      </c>
      <c r="B236" s="71">
        <f t="shared" si="18"/>
        <v>50526</v>
      </c>
      <c r="C236" s="74">
        <f t="shared" si="19"/>
        <v>2038</v>
      </c>
      <c r="D236" s="73">
        <v>4103.04</v>
      </c>
      <c r="E236" s="23"/>
      <c r="F236" s="23"/>
      <c r="G236" s="74">
        <v>2038</v>
      </c>
      <c r="H236" s="11">
        <f t="shared" si="15"/>
        <v>200</v>
      </c>
      <c r="I236" s="73">
        <v>4103.04</v>
      </c>
      <c r="J236" s="21">
        <f t="shared" si="16"/>
        <v>0.70961055344134349</v>
      </c>
      <c r="K236" s="22">
        <f t="shared" si="17"/>
        <v>2911.5604851919702</v>
      </c>
    </row>
    <row r="237" spans="1:11" ht="14.4">
      <c r="A237" s="1">
        <v>9</v>
      </c>
      <c r="B237" s="71">
        <f t="shared" si="18"/>
        <v>50557</v>
      </c>
      <c r="C237" s="74">
        <f t="shared" si="19"/>
        <v>2038</v>
      </c>
      <c r="D237" s="73">
        <v>4103.04</v>
      </c>
      <c r="E237" s="23"/>
      <c r="F237" s="23"/>
      <c r="G237" s="74">
        <v>2038</v>
      </c>
      <c r="H237" s="11">
        <f t="shared" si="15"/>
        <v>201</v>
      </c>
      <c r="I237" s="73">
        <v>4103.04</v>
      </c>
      <c r="J237" s="21">
        <f t="shared" si="16"/>
        <v>0.70839447625710228</v>
      </c>
      <c r="K237" s="22">
        <f t="shared" si="17"/>
        <v>2906.5708718619408</v>
      </c>
    </row>
    <row r="238" spans="1:11" ht="14.4">
      <c r="A238" s="1">
        <v>10</v>
      </c>
      <c r="B238" s="71">
        <f t="shared" si="18"/>
        <v>50587</v>
      </c>
      <c r="C238" s="74">
        <f t="shared" si="19"/>
        <v>2038</v>
      </c>
      <c r="D238" s="73">
        <v>4103.04</v>
      </c>
      <c r="E238" s="23"/>
      <c r="F238" s="23"/>
      <c r="G238" s="74">
        <v>2038</v>
      </c>
      <c r="H238" s="11">
        <f t="shared" si="15"/>
        <v>202</v>
      </c>
      <c r="I238" s="73">
        <v>4103.04</v>
      </c>
      <c r="J238" s="21">
        <f t="shared" si="16"/>
        <v>0.7071804830944568</v>
      </c>
      <c r="K238" s="22">
        <f t="shared" si="17"/>
        <v>2901.5898093558799</v>
      </c>
    </row>
    <row r="239" spans="1:11" ht="14.4">
      <c r="A239" s="1">
        <v>11</v>
      </c>
      <c r="B239" s="71">
        <f t="shared" si="18"/>
        <v>50618</v>
      </c>
      <c r="C239" s="74">
        <f t="shared" si="19"/>
        <v>2038</v>
      </c>
      <c r="D239" s="73">
        <v>4103.04</v>
      </c>
      <c r="E239" s="23"/>
      <c r="F239" s="23"/>
      <c r="G239" s="74">
        <v>2038</v>
      </c>
      <c r="H239" s="11">
        <f t="shared" si="15"/>
        <v>203</v>
      </c>
      <c r="I239" s="73">
        <v>4103.04</v>
      </c>
      <c r="J239" s="21">
        <f t="shared" si="16"/>
        <v>0.7059685703819677</v>
      </c>
      <c r="K239" s="22">
        <f t="shared" si="17"/>
        <v>2896.6172830200289</v>
      </c>
    </row>
    <row r="240" spans="1:11" ht="14.4">
      <c r="A240" s="1">
        <v>12</v>
      </c>
      <c r="B240" s="76">
        <f t="shared" si="18"/>
        <v>50649</v>
      </c>
      <c r="C240" s="77">
        <f t="shared" si="19"/>
        <v>2038</v>
      </c>
      <c r="D240" s="73">
        <v>4103.04</v>
      </c>
      <c r="E240" s="41">
        <f>SUM(D229:D240)</f>
        <v>49236.480000000003</v>
      </c>
      <c r="F240" s="23"/>
      <c r="G240" s="77">
        <v>2038</v>
      </c>
      <c r="H240" s="11">
        <f t="shared" si="15"/>
        <v>204</v>
      </c>
      <c r="I240" s="73">
        <v>4103.04</v>
      </c>
      <c r="J240" s="21">
        <f t="shared" si="16"/>
        <v>0.70475873455431637</v>
      </c>
      <c r="K240" s="22">
        <f t="shared" si="17"/>
        <v>2891.6532782257423</v>
      </c>
    </row>
    <row r="241" spans="1:11" ht="14.4">
      <c r="A241" s="1">
        <v>1</v>
      </c>
      <c r="B241" s="71">
        <f t="shared" si="18"/>
        <v>50679</v>
      </c>
      <c r="C241" s="74">
        <f t="shared" si="19"/>
        <v>2039</v>
      </c>
      <c r="D241" s="73">
        <v>4103.04</v>
      </c>
      <c r="E241" s="23"/>
      <c r="F241" s="23"/>
      <c r="G241" s="74">
        <v>2039</v>
      </c>
      <c r="H241" s="11">
        <f t="shared" si="15"/>
        <v>205</v>
      </c>
      <c r="I241" s="73">
        <v>4103.04</v>
      </c>
      <c r="J241" s="21">
        <f t="shared" si="16"/>
        <v>0.70355097205229322</v>
      </c>
      <c r="K241" s="22">
        <f t="shared" si="17"/>
        <v>2886.6977803694413</v>
      </c>
    </row>
    <row r="242" spans="1:11" ht="14.4">
      <c r="A242" s="1">
        <v>2</v>
      </c>
      <c r="B242" s="71">
        <f t="shared" si="18"/>
        <v>50710</v>
      </c>
      <c r="C242" s="74">
        <f t="shared" si="19"/>
        <v>2039</v>
      </c>
      <c r="D242" s="73">
        <v>4103.04</v>
      </c>
      <c r="E242" s="23"/>
      <c r="F242" s="23"/>
      <c r="G242" s="74">
        <v>2039</v>
      </c>
      <c r="H242" s="11">
        <f t="shared" si="15"/>
        <v>206</v>
      </c>
      <c r="I242" s="73">
        <v>4103.04</v>
      </c>
      <c r="J242" s="21">
        <f t="shared" si="16"/>
        <v>0.70234527932278934</v>
      </c>
      <c r="K242" s="22">
        <f t="shared" si="17"/>
        <v>2881.7507748725775</v>
      </c>
    </row>
    <row r="243" spans="1:11" ht="14.4">
      <c r="A243" s="1">
        <v>3</v>
      </c>
      <c r="B243" s="71">
        <f t="shared" si="18"/>
        <v>50740</v>
      </c>
      <c r="C243" s="74">
        <f t="shared" si="19"/>
        <v>2039</v>
      </c>
      <c r="D243" s="73">
        <v>4103.04</v>
      </c>
      <c r="E243" s="23"/>
      <c r="F243" s="23"/>
      <c r="G243" s="74">
        <v>2039</v>
      </c>
      <c r="H243" s="11">
        <f t="shared" si="15"/>
        <v>207</v>
      </c>
      <c r="I243" s="73">
        <v>4103.04</v>
      </c>
      <c r="J243" s="21">
        <f t="shared" si="16"/>
        <v>0.70114165281878349</v>
      </c>
      <c r="K243" s="22">
        <f t="shared" si="17"/>
        <v>2876.8122471815814</v>
      </c>
    </row>
    <row r="244" spans="1:11" ht="14.4">
      <c r="A244" s="1">
        <v>4</v>
      </c>
      <c r="B244" s="71">
        <f t="shared" si="18"/>
        <v>50771</v>
      </c>
      <c r="C244" s="74">
        <f t="shared" si="19"/>
        <v>2039</v>
      </c>
      <c r="D244" s="73">
        <v>4103.04</v>
      </c>
      <c r="E244" s="23"/>
      <c r="F244" s="23"/>
      <c r="G244" s="74">
        <v>2039</v>
      </c>
      <c r="H244" s="11">
        <f t="shared" si="15"/>
        <v>208</v>
      </c>
      <c r="I244" s="73">
        <v>4103.04</v>
      </c>
      <c r="J244" s="21">
        <f t="shared" si="16"/>
        <v>0.69994008899933491</v>
      </c>
      <c r="K244" s="22">
        <f t="shared" si="17"/>
        <v>2871.8821827678312</v>
      </c>
    </row>
    <row r="245" spans="1:11" ht="14.4">
      <c r="A245" s="1">
        <v>5</v>
      </c>
      <c r="B245" s="71">
        <f t="shared" si="18"/>
        <v>50802</v>
      </c>
      <c r="C245" s="74">
        <f t="shared" si="19"/>
        <v>2039</v>
      </c>
      <c r="D245" s="73">
        <v>4103.04</v>
      </c>
      <c r="E245" s="23"/>
      <c r="F245" s="23"/>
      <c r="G245" s="74">
        <v>2039</v>
      </c>
      <c r="H245" s="11">
        <f t="shared" si="15"/>
        <v>209</v>
      </c>
      <c r="I245" s="73">
        <v>4103.04</v>
      </c>
      <c r="J245" s="21">
        <f t="shared" si="16"/>
        <v>0.6987405843295692</v>
      </c>
      <c r="K245" s="22">
        <f t="shared" si="17"/>
        <v>2866.9605671275958</v>
      </c>
    </row>
    <row r="246" spans="1:11" ht="14.4">
      <c r="A246" s="1">
        <v>6</v>
      </c>
      <c r="B246" s="71">
        <f t="shared" si="18"/>
        <v>50830</v>
      </c>
      <c r="C246" s="74">
        <f t="shared" si="19"/>
        <v>2039</v>
      </c>
      <c r="D246" s="73">
        <v>4103.04</v>
      </c>
      <c r="E246" s="23"/>
      <c r="F246" s="23"/>
      <c r="G246" s="74">
        <v>2039</v>
      </c>
      <c r="H246" s="11">
        <f t="shared" si="15"/>
        <v>210</v>
      </c>
      <c r="I246" s="73">
        <v>4103.04</v>
      </c>
      <c r="J246" s="21">
        <f t="shared" si="16"/>
        <v>0.6975431352806708</v>
      </c>
      <c r="K246" s="22">
        <f t="shared" si="17"/>
        <v>2862.0473857820034</v>
      </c>
    </row>
    <row r="247" spans="1:11" ht="14.4">
      <c r="A247" s="1">
        <v>7</v>
      </c>
      <c r="B247" s="71">
        <f t="shared" si="18"/>
        <v>50861</v>
      </c>
      <c r="C247" s="74">
        <f t="shared" si="19"/>
        <v>2039</v>
      </c>
      <c r="D247" s="73">
        <v>4103.04</v>
      </c>
      <c r="E247" s="23"/>
      <c r="F247" s="23"/>
      <c r="G247" s="74">
        <v>2039</v>
      </c>
      <c r="H247" s="11">
        <f t="shared" si="15"/>
        <v>211</v>
      </c>
      <c r="I247" s="73">
        <v>4103.04</v>
      </c>
      <c r="J247" s="21">
        <f t="shared" si="16"/>
        <v>0.69634773832987118</v>
      </c>
      <c r="K247" s="22">
        <f t="shared" si="17"/>
        <v>2857.1426242769944</v>
      </c>
    </row>
    <row r="248" spans="1:11" ht="14.4">
      <c r="A248" s="1">
        <v>8</v>
      </c>
      <c r="B248" s="71">
        <f t="shared" si="18"/>
        <v>50891</v>
      </c>
      <c r="C248" s="74">
        <f t="shared" si="19"/>
        <v>2039</v>
      </c>
      <c r="D248" s="73">
        <v>4103.04</v>
      </c>
      <c r="E248" s="23"/>
      <c r="F248" s="23"/>
      <c r="G248" s="74">
        <v>2039</v>
      </c>
      <c r="H248" s="11">
        <f t="shared" si="15"/>
        <v>212</v>
      </c>
      <c r="I248" s="73">
        <v>4103.04</v>
      </c>
      <c r="J248" s="21">
        <f t="shared" si="16"/>
        <v>0.69515438996043921</v>
      </c>
      <c r="K248" s="22">
        <f t="shared" si="17"/>
        <v>2852.2462681832803</v>
      </c>
    </row>
    <row r="249" spans="1:11" ht="14.4">
      <c r="A249" s="1">
        <v>9</v>
      </c>
      <c r="B249" s="71">
        <f t="shared" si="18"/>
        <v>50922</v>
      </c>
      <c r="C249" s="74">
        <f t="shared" si="19"/>
        <v>2039</v>
      </c>
      <c r="D249" s="73">
        <v>4103.04</v>
      </c>
      <c r="E249" s="23"/>
      <c r="F249" s="23"/>
      <c r="G249" s="74">
        <v>2039</v>
      </c>
      <c r="H249" s="11">
        <f t="shared" si="15"/>
        <v>213</v>
      </c>
      <c r="I249" s="73">
        <v>4103.04</v>
      </c>
      <c r="J249" s="21">
        <f t="shared" si="16"/>
        <v>0.69396308666167006</v>
      </c>
      <c r="K249" s="22">
        <f t="shared" si="17"/>
        <v>2847.3583030962986</v>
      </c>
    </row>
    <row r="250" spans="1:11" ht="14.4">
      <c r="A250" s="1">
        <v>10</v>
      </c>
      <c r="B250" s="71">
        <f t="shared" si="18"/>
        <v>50952</v>
      </c>
      <c r="C250" s="74">
        <f t="shared" si="19"/>
        <v>2039</v>
      </c>
      <c r="D250" s="73">
        <v>4103.04</v>
      </c>
      <c r="E250" s="23"/>
      <c r="F250" s="23"/>
      <c r="G250" s="74">
        <v>2039</v>
      </c>
      <c r="H250" s="11">
        <f t="shared" si="15"/>
        <v>214</v>
      </c>
      <c r="I250" s="73">
        <v>4103.04</v>
      </c>
      <c r="J250" s="21">
        <f t="shared" si="16"/>
        <v>0.69277382492887551</v>
      </c>
      <c r="K250" s="22">
        <f t="shared" si="17"/>
        <v>2842.4787146361732</v>
      </c>
    </row>
    <row r="251" spans="1:11" ht="14.4">
      <c r="A251" s="1">
        <v>11</v>
      </c>
      <c r="B251" s="71">
        <f t="shared" si="18"/>
        <v>50983</v>
      </c>
      <c r="C251" s="74">
        <f t="shared" si="19"/>
        <v>2039</v>
      </c>
      <c r="D251" s="73">
        <v>4103.04</v>
      </c>
      <c r="E251" s="23"/>
      <c r="F251" s="23"/>
      <c r="G251" s="74">
        <v>2039</v>
      </c>
      <c r="H251" s="11">
        <f t="shared" si="15"/>
        <v>215</v>
      </c>
      <c r="I251" s="73">
        <v>4103.04</v>
      </c>
      <c r="J251" s="21">
        <f t="shared" si="16"/>
        <v>0.69158660126337346</v>
      </c>
      <c r="K251" s="22">
        <f t="shared" si="17"/>
        <v>2837.6074884476716</v>
      </c>
    </row>
    <row r="252" spans="1:11" ht="14.4">
      <c r="A252" s="1">
        <v>12</v>
      </c>
      <c r="B252" s="76">
        <f t="shared" si="18"/>
        <v>51014</v>
      </c>
      <c r="C252" s="77">
        <f t="shared" si="19"/>
        <v>2039</v>
      </c>
      <c r="D252" s="73">
        <v>4103.04</v>
      </c>
      <c r="E252" s="41">
        <f>SUM(D241:D252)</f>
        <v>49236.480000000003</v>
      </c>
      <c r="F252" s="23"/>
      <c r="G252" s="77">
        <v>2039</v>
      </c>
      <c r="H252" s="11">
        <f t="shared" si="15"/>
        <v>216</v>
      </c>
      <c r="I252" s="73">
        <v>4103.04</v>
      </c>
      <c r="J252" s="21">
        <f t="shared" si="16"/>
        <v>0.69040141217247752</v>
      </c>
      <c r="K252" s="22">
        <f t="shared" si="17"/>
        <v>2832.7446102001622</v>
      </c>
    </row>
    <row r="253" spans="1:11" ht="14.4">
      <c r="A253" s="1">
        <v>1</v>
      </c>
      <c r="B253" s="71">
        <f t="shared" si="18"/>
        <v>51044</v>
      </c>
      <c r="C253" s="74">
        <f t="shared" si="19"/>
        <v>2040</v>
      </c>
      <c r="D253" s="73">
        <v>4103.04</v>
      </c>
      <c r="E253" s="23"/>
      <c r="F253" s="23"/>
      <c r="G253" s="74">
        <v>2040</v>
      </c>
      <c r="H253" s="11">
        <f t="shared" si="15"/>
        <v>217</v>
      </c>
      <c r="I253" s="73">
        <v>4103.04</v>
      </c>
      <c r="J253" s="21">
        <f t="shared" si="16"/>
        <v>0.68921825416948679</v>
      </c>
      <c r="K253" s="22">
        <f t="shared" si="17"/>
        <v>2827.8900655875709</v>
      </c>
    </row>
    <row r="254" spans="1:11" ht="14.4">
      <c r="A254" s="1">
        <v>2</v>
      </c>
      <c r="B254" s="71">
        <f t="shared" si="18"/>
        <v>51075</v>
      </c>
      <c r="C254" s="74">
        <f t="shared" si="19"/>
        <v>2040</v>
      </c>
      <c r="D254" s="73">
        <v>4103.04</v>
      </c>
      <c r="E254" s="23"/>
      <c r="F254" s="23"/>
      <c r="G254" s="74">
        <v>2040</v>
      </c>
      <c r="H254" s="11">
        <f t="shared" si="15"/>
        <v>218</v>
      </c>
      <c r="I254" s="73">
        <v>4103.04</v>
      </c>
      <c r="J254" s="21">
        <f t="shared" si="16"/>
        <v>0.68803712377367532</v>
      </c>
      <c r="K254" s="22">
        <f t="shared" si="17"/>
        <v>2823.0438403283406</v>
      </c>
    </row>
    <row r="255" spans="1:11" ht="14.4">
      <c r="A255" s="1">
        <v>3</v>
      </c>
      <c r="B255" s="71">
        <f t="shared" si="18"/>
        <v>51105</v>
      </c>
      <c r="C255" s="74">
        <f t="shared" si="19"/>
        <v>2040</v>
      </c>
      <c r="D255" s="73">
        <v>4103.04</v>
      </c>
      <c r="E255" s="23"/>
      <c r="F255" s="23"/>
      <c r="G255" s="74">
        <v>2040</v>
      </c>
      <c r="H255" s="11">
        <f t="shared" si="15"/>
        <v>219</v>
      </c>
      <c r="I255" s="73">
        <v>4103.04</v>
      </c>
      <c r="J255" s="21">
        <f t="shared" si="16"/>
        <v>0.68685801751028253</v>
      </c>
      <c r="K255" s="22">
        <f t="shared" si="17"/>
        <v>2818.2059201653897</v>
      </c>
    </row>
    <row r="256" spans="1:11" ht="14.4">
      <c r="A256" s="1">
        <v>4</v>
      </c>
      <c r="B256" s="71">
        <f t="shared" si="18"/>
        <v>51136</v>
      </c>
      <c r="C256" s="74">
        <f t="shared" si="19"/>
        <v>2040</v>
      </c>
      <c r="D256" s="73">
        <v>4103.04</v>
      </c>
      <c r="E256" s="23"/>
      <c r="F256" s="23"/>
      <c r="G256" s="74">
        <v>2040</v>
      </c>
      <c r="H256" s="11">
        <f t="shared" si="15"/>
        <v>220</v>
      </c>
      <c r="I256" s="73">
        <v>4103.04</v>
      </c>
      <c r="J256" s="21">
        <f t="shared" si="16"/>
        <v>0.68568093191050317</v>
      </c>
      <c r="K256" s="22">
        <f t="shared" si="17"/>
        <v>2813.376290866071</v>
      </c>
    </row>
    <row r="257" spans="1:11" ht="14.4">
      <c r="A257" s="1">
        <v>5</v>
      </c>
      <c r="B257" s="71">
        <f t="shared" si="18"/>
        <v>51167</v>
      </c>
      <c r="C257" s="74">
        <f t="shared" si="19"/>
        <v>2040</v>
      </c>
      <c r="D257" s="73">
        <v>4103.04</v>
      </c>
      <c r="E257" s="23"/>
      <c r="F257" s="23"/>
      <c r="G257" s="74">
        <v>2040</v>
      </c>
      <c r="H257" s="11">
        <f t="shared" si="15"/>
        <v>221</v>
      </c>
      <c r="I257" s="73">
        <v>4103.04</v>
      </c>
      <c r="J257" s="21">
        <f t="shared" si="16"/>
        <v>0.68450586351147513</v>
      </c>
      <c r="K257" s="22">
        <f t="shared" si="17"/>
        <v>2808.5549382221229</v>
      </c>
    </row>
    <row r="258" spans="1:11" ht="14.4">
      <c r="A258" s="1">
        <v>6</v>
      </c>
      <c r="B258" s="71">
        <f t="shared" si="18"/>
        <v>51196</v>
      </c>
      <c r="C258" s="74">
        <f t="shared" si="19"/>
        <v>2040</v>
      </c>
      <c r="D258" s="73">
        <v>4103.04</v>
      </c>
      <c r="E258" s="23"/>
      <c r="F258" s="23"/>
      <c r="G258" s="74">
        <v>2040</v>
      </c>
      <c r="H258" s="11">
        <f t="shared" si="15"/>
        <v>222</v>
      </c>
      <c r="I258" s="73">
        <v>4103.04</v>
      </c>
      <c r="J258" s="21">
        <f t="shared" si="16"/>
        <v>0.6833328088562719</v>
      </c>
      <c r="K258" s="22">
        <f t="shared" si="17"/>
        <v>2803.7418480496376</v>
      </c>
    </row>
    <row r="259" spans="1:11" ht="14.4">
      <c r="A259" s="1">
        <v>7</v>
      </c>
      <c r="B259" s="71">
        <f t="shared" si="18"/>
        <v>51227</v>
      </c>
      <c r="C259" s="74">
        <f t="shared" si="19"/>
        <v>2040</v>
      </c>
      <c r="D259" s="73">
        <v>4103.04</v>
      </c>
      <c r="E259" s="23"/>
      <c r="F259" s="23"/>
      <c r="G259" s="74">
        <v>2040</v>
      </c>
      <c r="H259" s="11">
        <f t="shared" si="15"/>
        <v>223</v>
      </c>
      <c r="I259" s="73">
        <v>4103.04</v>
      </c>
      <c r="J259" s="21">
        <f t="shared" si="16"/>
        <v>0.68216176449389043</v>
      </c>
      <c r="K259" s="22">
        <f t="shared" si="17"/>
        <v>2798.9370061890122</v>
      </c>
    </row>
    <row r="260" spans="1:11" ht="14.4">
      <c r="A260" s="1">
        <v>8</v>
      </c>
      <c r="B260" s="71">
        <f t="shared" si="18"/>
        <v>51257</v>
      </c>
      <c r="C260" s="74">
        <f t="shared" si="19"/>
        <v>2040</v>
      </c>
      <c r="D260" s="73">
        <v>4103.04</v>
      </c>
      <c r="E260" s="23"/>
      <c r="F260" s="23"/>
      <c r="G260" s="74">
        <v>2040</v>
      </c>
      <c r="H260" s="11">
        <f t="shared" si="15"/>
        <v>224</v>
      </c>
      <c r="I260" s="73">
        <v>4103.04</v>
      </c>
      <c r="J260" s="21">
        <f t="shared" si="16"/>
        <v>0.68099272697924318</v>
      </c>
      <c r="K260" s="22">
        <f t="shared" si="17"/>
        <v>2794.1403985049137</v>
      </c>
    </row>
    <row r="261" spans="1:11" ht="14.4">
      <c r="A261" s="1">
        <v>9</v>
      </c>
      <c r="B261" s="71">
        <f t="shared" si="18"/>
        <v>51288</v>
      </c>
      <c r="C261" s="74">
        <f t="shared" si="19"/>
        <v>2040</v>
      </c>
      <c r="D261" s="73">
        <v>4103.04</v>
      </c>
      <c r="E261" s="23"/>
      <c r="F261" s="23"/>
      <c r="G261" s="74">
        <v>2040</v>
      </c>
      <c r="H261" s="11">
        <f t="shared" si="15"/>
        <v>225</v>
      </c>
      <c r="I261" s="73">
        <v>4103.04</v>
      </c>
      <c r="J261" s="21">
        <f t="shared" si="16"/>
        <v>0.67982569287314432</v>
      </c>
      <c r="K261" s="22">
        <f t="shared" si="17"/>
        <v>2789.3520108862263</v>
      </c>
    </row>
    <row r="262" spans="1:11" ht="14.4">
      <c r="A262" s="1">
        <v>10</v>
      </c>
      <c r="B262" s="71">
        <f t="shared" si="18"/>
        <v>51318</v>
      </c>
      <c r="C262" s="74">
        <f t="shared" si="19"/>
        <v>2040</v>
      </c>
      <c r="D262" s="73">
        <v>4103.04</v>
      </c>
      <c r="E262" s="23"/>
      <c r="F262" s="23"/>
      <c r="G262" s="74">
        <v>2040</v>
      </c>
      <c r="H262" s="11">
        <f t="shared" si="15"/>
        <v>226</v>
      </c>
      <c r="I262" s="73">
        <v>4103.04</v>
      </c>
      <c r="J262" s="21">
        <f t="shared" si="16"/>
        <v>0.6786606587423033</v>
      </c>
      <c r="K262" s="22">
        <f t="shared" si="17"/>
        <v>2784.5718292460201</v>
      </c>
    </row>
    <row r="263" spans="1:11" ht="14.4">
      <c r="A263" s="1">
        <v>11</v>
      </c>
      <c r="B263" s="71">
        <f t="shared" si="18"/>
        <v>51349</v>
      </c>
      <c r="C263" s="74">
        <f t="shared" si="19"/>
        <v>2040</v>
      </c>
      <c r="D263" s="73">
        <v>4103.04</v>
      </c>
      <c r="E263" s="23"/>
      <c r="F263" s="23"/>
      <c r="G263" s="74">
        <v>2040</v>
      </c>
      <c r="H263" s="11">
        <f t="shared" si="15"/>
        <v>227</v>
      </c>
      <c r="I263" s="73">
        <v>4103.04</v>
      </c>
      <c r="J263" s="21">
        <f t="shared" si="16"/>
        <v>0.67749762115931322</v>
      </c>
      <c r="K263" s="22">
        <f t="shared" si="17"/>
        <v>2779.7998395215086</v>
      </c>
    </row>
    <row r="264" spans="1:11" ht="14.4">
      <c r="A264" s="1">
        <v>12</v>
      </c>
      <c r="B264" s="76">
        <f t="shared" si="18"/>
        <v>51380</v>
      </c>
      <c r="C264" s="77">
        <f t="shared" si="19"/>
        <v>2040</v>
      </c>
      <c r="D264" s="73">
        <v>4103.04</v>
      </c>
      <c r="E264" s="41">
        <f>SUM(D253:D264)</f>
        <v>49236.480000000003</v>
      </c>
      <c r="F264" s="23"/>
      <c r="G264" s="77">
        <v>2040</v>
      </c>
      <c r="H264" s="11">
        <f t="shared" si="15"/>
        <v>228</v>
      </c>
      <c r="I264" s="73">
        <v>4103.04</v>
      </c>
      <c r="J264" s="21">
        <f t="shared" si="16"/>
        <v>0.67633657670264047</v>
      </c>
      <c r="K264" s="22">
        <f t="shared" si="17"/>
        <v>2775.0360276740021</v>
      </c>
    </row>
    <row r="265" spans="1:11" ht="14.4">
      <c r="A265" s="1">
        <v>1</v>
      </c>
      <c r="B265" s="71">
        <f t="shared" si="18"/>
        <v>51410</v>
      </c>
      <c r="C265" s="74">
        <f t="shared" si="19"/>
        <v>2041</v>
      </c>
      <c r="D265" s="73">
        <v>4103.04</v>
      </c>
      <c r="E265" s="23"/>
      <c r="F265" s="23"/>
      <c r="G265" s="74">
        <v>2041</v>
      </c>
      <c r="H265" s="11">
        <f t="shared" si="15"/>
        <v>229</v>
      </c>
      <c r="I265" s="73">
        <v>4103.04</v>
      </c>
      <c r="J265" s="21">
        <f t="shared" si="16"/>
        <v>0.67517752195661485</v>
      </c>
      <c r="K265" s="22">
        <f t="shared" si="17"/>
        <v>2770.2803796888688</v>
      </c>
    </row>
    <row r="266" spans="1:11" ht="14.4">
      <c r="A266" s="1">
        <v>2</v>
      </c>
      <c r="B266" s="71">
        <f t="shared" si="18"/>
        <v>51441</v>
      </c>
      <c r="C266" s="74">
        <f t="shared" si="19"/>
        <v>2041</v>
      </c>
      <c r="D266" s="73">
        <v>4103.04</v>
      </c>
      <c r="E266" s="23"/>
      <c r="F266" s="23"/>
      <c r="G266" s="74">
        <v>2041</v>
      </c>
      <c r="H266" s="11">
        <f t="shared" si="15"/>
        <v>230</v>
      </c>
      <c r="I266" s="73">
        <v>4103.04</v>
      </c>
      <c r="J266" s="21">
        <f t="shared" si="16"/>
        <v>0.67402045351142037</v>
      </c>
      <c r="K266" s="22">
        <f t="shared" si="17"/>
        <v>2765.5328815754983</v>
      </c>
    </row>
    <row r="267" spans="1:11" ht="14.4">
      <c r="A267" s="1">
        <v>3</v>
      </c>
      <c r="B267" s="71">
        <f t="shared" si="18"/>
        <v>51471</v>
      </c>
      <c r="C267" s="74">
        <f t="shared" si="19"/>
        <v>2041</v>
      </c>
      <c r="D267" s="73">
        <v>4103.04</v>
      </c>
      <c r="E267" s="23"/>
      <c r="F267" s="23"/>
      <c r="G267" s="74">
        <v>2041</v>
      </c>
      <c r="H267" s="11">
        <f t="shared" si="15"/>
        <v>231</v>
      </c>
      <c r="I267" s="73">
        <v>4103.04</v>
      </c>
      <c r="J267" s="21">
        <f t="shared" si="16"/>
        <v>0.67286536796308383</v>
      </c>
      <c r="K267" s="22">
        <f t="shared" si="17"/>
        <v>2760.7935193672515</v>
      </c>
    </row>
    <row r="268" spans="1:11" ht="14.4">
      <c r="A268" s="1">
        <v>4</v>
      </c>
      <c r="B268" s="71">
        <f t="shared" si="18"/>
        <v>51502</v>
      </c>
      <c r="C268" s="74">
        <f t="shared" si="19"/>
        <v>2041</v>
      </c>
      <c r="D268" s="73">
        <v>4103.04</v>
      </c>
      <c r="E268" s="23"/>
      <c r="F268" s="23"/>
      <c r="G268" s="74">
        <v>2041</v>
      </c>
      <c r="H268" s="11">
        <f t="shared" si="15"/>
        <v>232</v>
      </c>
      <c r="I268" s="73">
        <v>4103.04</v>
      </c>
      <c r="J268" s="21">
        <f t="shared" si="16"/>
        <v>0.67171226191346578</v>
      </c>
      <c r="K268" s="22">
        <f t="shared" si="17"/>
        <v>2756.0622791214264</v>
      </c>
    </row>
    <row r="269" spans="1:11" ht="14.4">
      <c r="A269" s="1">
        <v>5</v>
      </c>
      <c r="B269" s="71">
        <f t="shared" si="18"/>
        <v>51533</v>
      </c>
      <c r="C269" s="74">
        <f t="shared" si="19"/>
        <v>2041</v>
      </c>
      <c r="D269" s="73">
        <v>4103.04</v>
      </c>
      <c r="E269" s="23"/>
      <c r="F269" s="23"/>
      <c r="G269" s="74">
        <v>2041</v>
      </c>
      <c r="H269" s="11">
        <f t="shared" si="15"/>
        <v>233</v>
      </c>
      <c r="I269" s="73">
        <v>4103.04</v>
      </c>
      <c r="J269" s="21">
        <f t="shared" si="16"/>
        <v>0.67056113197025036</v>
      </c>
      <c r="K269" s="22">
        <f t="shared" si="17"/>
        <v>2751.3391469192161</v>
      </c>
    </row>
    <row r="270" spans="1:11" ht="14.4">
      <c r="A270" s="1">
        <v>6</v>
      </c>
      <c r="B270" s="71">
        <f t="shared" si="18"/>
        <v>51561</v>
      </c>
      <c r="C270" s="74">
        <f t="shared" si="19"/>
        <v>2041</v>
      </c>
      <c r="D270" s="73">
        <v>4103.04</v>
      </c>
      <c r="E270" s="23"/>
      <c r="F270" s="23"/>
      <c r="G270" s="74">
        <v>2041</v>
      </c>
      <c r="H270" s="11">
        <f t="shared" si="15"/>
        <v>234</v>
      </c>
      <c r="I270" s="73">
        <v>4103.04</v>
      </c>
      <c r="J270" s="21">
        <f t="shared" si="16"/>
        <v>0.6694119747469347</v>
      </c>
      <c r="K270" s="22">
        <f t="shared" si="17"/>
        <v>2746.6241088656629</v>
      </c>
    </row>
    <row r="271" spans="1:11" ht="14.4">
      <c r="A271" s="1">
        <v>7</v>
      </c>
      <c r="B271" s="71">
        <f t="shared" si="18"/>
        <v>51592</v>
      </c>
      <c r="C271" s="74">
        <f t="shared" si="19"/>
        <v>2041</v>
      </c>
      <c r="D271" s="73">
        <v>4103.04</v>
      </c>
      <c r="E271" s="23"/>
      <c r="F271" s="23"/>
      <c r="G271" s="74">
        <v>2041</v>
      </c>
      <c r="H271" s="11">
        <f t="shared" si="15"/>
        <v>235</v>
      </c>
      <c r="I271" s="73">
        <v>4103.04</v>
      </c>
      <c r="J271" s="21">
        <f t="shared" si="16"/>
        <v>0.6682647868628202</v>
      </c>
      <c r="K271" s="22">
        <f t="shared" si="17"/>
        <v>2741.9171510896258</v>
      </c>
    </row>
    <row r="272" spans="1:11" ht="14.4">
      <c r="A272" s="1">
        <v>8</v>
      </c>
      <c r="B272" s="71">
        <f t="shared" si="18"/>
        <v>51622</v>
      </c>
      <c r="C272" s="74">
        <f t="shared" si="19"/>
        <v>2041</v>
      </c>
      <c r="D272" s="73">
        <v>4103.04</v>
      </c>
      <c r="E272" s="23"/>
      <c r="F272" s="23"/>
      <c r="G272" s="74">
        <v>2041</v>
      </c>
      <c r="H272" s="11">
        <f t="shared" si="15"/>
        <v>236</v>
      </c>
      <c r="I272" s="73">
        <v>4103.04</v>
      </c>
      <c r="J272" s="21">
        <f t="shared" si="16"/>
        <v>0.66711956494300173</v>
      </c>
      <c r="K272" s="22">
        <f t="shared" si="17"/>
        <v>2737.2182597437336</v>
      </c>
    </row>
    <row r="273" spans="1:11" ht="14.4">
      <c r="A273" s="1">
        <v>9</v>
      </c>
      <c r="B273" s="71">
        <f t="shared" si="18"/>
        <v>51653</v>
      </c>
      <c r="C273" s="74">
        <f t="shared" si="19"/>
        <v>2041</v>
      </c>
      <c r="D273" s="73">
        <v>4103.04</v>
      </c>
      <c r="E273" s="23"/>
      <c r="F273" s="23"/>
      <c r="G273" s="74">
        <v>2041</v>
      </c>
      <c r="H273" s="11">
        <f t="shared" si="15"/>
        <v>237</v>
      </c>
      <c r="I273" s="73">
        <v>4103.04</v>
      </c>
      <c r="J273" s="21">
        <f t="shared" si="16"/>
        <v>0.66597630561835675</v>
      </c>
      <c r="K273" s="22">
        <f t="shared" si="17"/>
        <v>2732.5274210043426</v>
      </c>
    </row>
    <row r="274" spans="1:11" ht="14.4">
      <c r="A274" s="1">
        <v>10</v>
      </c>
      <c r="B274" s="71">
        <f t="shared" si="18"/>
        <v>51683</v>
      </c>
      <c r="C274" s="74">
        <f t="shared" si="19"/>
        <v>2041</v>
      </c>
      <c r="D274" s="73">
        <v>4103.04</v>
      </c>
      <c r="E274" s="23"/>
      <c r="F274" s="23"/>
      <c r="G274" s="74">
        <v>2041</v>
      </c>
      <c r="H274" s="11">
        <f t="shared" si="15"/>
        <v>238</v>
      </c>
      <c r="I274" s="73">
        <v>4103.04</v>
      </c>
      <c r="J274" s="21">
        <f t="shared" si="16"/>
        <v>0.66483500552553809</v>
      </c>
      <c r="K274" s="22">
        <f t="shared" si="17"/>
        <v>2727.8446210715038</v>
      </c>
    </row>
    <row r="275" spans="1:11" ht="14.4">
      <c r="A275" s="1">
        <v>11</v>
      </c>
      <c r="B275" s="71">
        <f t="shared" si="18"/>
        <v>51714</v>
      </c>
      <c r="C275" s="74">
        <f t="shared" si="19"/>
        <v>2041</v>
      </c>
      <c r="D275" s="73">
        <v>4103.04</v>
      </c>
      <c r="E275" s="23"/>
      <c r="F275" s="23"/>
      <c r="G275" s="74">
        <v>2041</v>
      </c>
      <c r="H275" s="11">
        <f t="shared" si="15"/>
        <v>239</v>
      </c>
      <c r="I275" s="73">
        <v>4103.04</v>
      </c>
      <c r="J275" s="21">
        <f t="shared" si="16"/>
        <v>0.663695661306961</v>
      </c>
      <c r="K275" s="22">
        <f t="shared" si="17"/>
        <v>2723.1698461689134</v>
      </c>
    </row>
    <row r="276" spans="1:11" ht="14.4">
      <c r="A276" s="1">
        <v>12</v>
      </c>
      <c r="B276" s="76">
        <f t="shared" si="18"/>
        <v>51745</v>
      </c>
      <c r="C276" s="77">
        <f t="shared" si="19"/>
        <v>2041</v>
      </c>
      <c r="D276" s="73">
        <v>4103.04</v>
      </c>
      <c r="E276" s="41">
        <f>SUM(D265:D276)</f>
        <v>49236.480000000003</v>
      </c>
      <c r="F276" s="23"/>
      <c r="G276" s="77">
        <v>2041</v>
      </c>
      <c r="H276" s="11">
        <f t="shared" si="15"/>
        <v>240</v>
      </c>
      <c r="I276" s="73">
        <v>4103.04</v>
      </c>
      <c r="J276" s="21">
        <f t="shared" si="16"/>
        <v>0.66255826961079611</v>
      </c>
      <c r="K276" s="22">
        <f t="shared" si="17"/>
        <v>2718.5030825438807</v>
      </c>
    </row>
    <row r="277" spans="1:11" ht="14.4">
      <c r="A277" s="1">
        <v>1</v>
      </c>
      <c r="B277" s="71">
        <f t="shared" si="18"/>
        <v>51775</v>
      </c>
      <c r="C277" s="74">
        <f t="shared" si="19"/>
        <v>2042</v>
      </c>
      <c r="D277" s="73">
        <v>4103.04</v>
      </c>
      <c r="E277" s="23"/>
      <c r="F277" s="23"/>
      <c r="G277" s="74">
        <v>2042</v>
      </c>
      <c r="H277" s="11">
        <f t="shared" si="15"/>
        <v>241</v>
      </c>
      <c r="I277" s="73">
        <v>4103.04</v>
      </c>
      <c r="J277" s="21">
        <f t="shared" si="16"/>
        <v>0.66142282709095646</v>
      </c>
      <c r="K277" s="22">
        <f t="shared" si="17"/>
        <v>2713.8443164672781</v>
      </c>
    </row>
    <row r="278" spans="1:11" ht="14.4">
      <c r="A278" s="1">
        <v>2</v>
      </c>
      <c r="B278" s="71">
        <f t="shared" si="18"/>
        <v>51806</v>
      </c>
      <c r="C278" s="74">
        <f t="shared" si="19"/>
        <v>2042</v>
      </c>
      <c r="D278" s="73">
        <v>4103.04</v>
      </c>
      <c r="E278" s="23"/>
      <c r="F278" s="23"/>
      <c r="G278" s="74">
        <v>2042</v>
      </c>
      <c r="H278" s="11">
        <f t="shared" si="15"/>
        <v>242</v>
      </c>
      <c r="I278" s="73">
        <v>4103.04</v>
      </c>
      <c r="J278" s="21">
        <f t="shared" si="16"/>
        <v>0.66028933040709104</v>
      </c>
      <c r="K278" s="22">
        <f t="shared" si="17"/>
        <v>2709.1935342335109</v>
      </c>
    </row>
    <row r="279" spans="1:11" ht="14.4">
      <c r="A279" s="1">
        <v>3</v>
      </c>
      <c r="B279" s="71">
        <f t="shared" si="18"/>
        <v>51836</v>
      </c>
      <c r="C279" s="74">
        <f t="shared" si="19"/>
        <v>2042</v>
      </c>
      <c r="D279" s="73">
        <v>4103.04</v>
      </c>
      <c r="E279" s="23"/>
      <c r="F279" s="23"/>
      <c r="G279" s="74">
        <v>2042</v>
      </c>
      <c r="H279" s="11">
        <f t="shared" ref="H279:H530" si="20">H278+1</f>
        <v>243</v>
      </c>
      <c r="I279" s="73">
        <v>4103.04</v>
      </c>
      <c r="J279" s="21">
        <f t="shared" si="16"/>
        <v>0.65915777622457239</v>
      </c>
      <c r="K279" s="22">
        <f t="shared" si="17"/>
        <v>2704.5507221604694</v>
      </c>
    </row>
    <row r="280" spans="1:11" ht="14.4">
      <c r="A280" s="1">
        <v>4</v>
      </c>
      <c r="B280" s="71">
        <f t="shared" si="18"/>
        <v>51867</v>
      </c>
      <c r="C280" s="74">
        <f t="shared" si="19"/>
        <v>2042</v>
      </c>
      <c r="D280" s="73">
        <v>4103.04</v>
      </c>
      <c r="E280" s="23"/>
      <c r="F280" s="23"/>
      <c r="G280" s="74">
        <v>2042</v>
      </c>
      <c r="H280" s="11">
        <f t="shared" si="20"/>
        <v>244</v>
      </c>
      <c r="I280" s="73">
        <v>4103.04</v>
      </c>
      <c r="J280" s="21">
        <f t="shared" si="16"/>
        <v>0.65802816121448759</v>
      </c>
      <c r="K280" s="22">
        <f t="shared" si="17"/>
        <v>2699.9158665894911</v>
      </c>
    </row>
    <row r="281" spans="1:11" ht="14.4">
      <c r="A281" s="1">
        <v>5</v>
      </c>
      <c r="B281" s="71">
        <f t="shared" si="18"/>
        <v>51898</v>
      </c>
      <c r="C281" s="74">
        <f t="shared" si="19"/>
        <v>2042</v>
      </c>
      <c r="D281" s="73">
        <v>4103.04</v>
      </c>
      <c r="E281" s="23"/>
      <c r="F281" s="23"/>
      <c r="G281" s="74">
        <v>2042</v>
      </c>
      <c r="H281" s="11">
        <f t="shared" si="20"/>
        <v>245</v>
      </c>
      <c r="I281" s="73">
        <v>4103.04</v>
      </c>
      <c r="J281" s="21">
        <f t="shared" si="16"/>
        <v>0.65690048205362883</v>
      </c>
      <c r="K281" s="22">
        <f t="shared" si="17"/>
        <v>2695.288953885321</v>
      </c>
    </row>
    <row r="282" spans="1:11" ht="14.4">
      <c r="A282" s="1">
        <v>6</v>
      </c>
      <c r="B282" s="71">
        <f t="shared" si="18"/>
        <v>51926</v>
      </c>
      <c r="C282" s="74">
        <f t="shared" si="19"/>
        <v>2042</v>
      </c>
      <c r="D282" s="73">
        <v>4103.04</v>
      </c>
      <c r="E282" s="23"/>
      <c r="F282" s="23"/>
      <c r="G282" s="74">
        <v>2042</v>
      </c>
      <c r="H282" s="11">
        <f t="shared" si="20"/>
        <v>246</v>
      </c>
      <c r="I282" s="73">
        <v>4103.04</v>
      </c>
      <c r="J282" s="21">
        <f t="shared" si="16"/>
        <v>0.6557747354244835</v>
      </c>
      <c r="K282" s="22">
        <f t="shared" si="17"/>
        <v>2690.6699704360726</v>
      </c>
    </row>
    <row r="283" spans="1:11" ht="14.4">
      <c r="A283" s="1">
        <v>7</v>
      </c>
      <c r="B283" s="71">
        <f t="shared" si="18"/>
        <v>51957</v>
      </c>
      <c r="C283" s="74">
        <f t="shared" si="19"/>
        <v>2042</v>
      </c>
      <c r="D283" s="73">
        <v>4103.04</v>
      </c>
      <c r="E283" s="23"/>
      <c r="F283" s="23"/>
      <c r="G283" s="74">
        <v>2042</v>
      </c>
      <c r="H283" s="11">
        <f t="shared" si="20"/>
        <v>247</v>
      </c>
      <c r="I283" s="73">
        <v>4103.04</v>
      </c>
      <c r="J283" s="21">
        <f t="shared" si="16"/>
        <v>0.65465091801522413</v>
      </c>
      <c r="K283" s="22">
        <f t="shared" si="17"/>
        <v>2686.0589026531852</v>
      </c>
    </row>
    <row r="284" spans="1:11" ht="14.4">
      <c r="A284" s="1">
        <v>8</v>
      </c>
      <c r="B284" s="71">
        <f t="shared" si="18"/>
        <v>51987</v>
      </c>
      <c r="C284" s="74">
        <f t="shared" si="19"/>
        <v>2042</v>
      </c>
      <c r="D284" s="73">
        <v>4103.04</v>
      </c>
      <c r="E284" s="23"/>
      <c r="F284" s="23"/>
      <c r="G284" s="74">
        <v>2042</v>
      </c>
      <c r="H284" s="11">
        <f t="shared" si="20"/>
        <v>248</v>
      </c>
      <c r="I284" s="73">
        <v>4103.04</v>
      </c>
      <c r="J284" s="21">
        <f t="shared" si="16"/>
        <v>0.6535290265196988</v>
      </c>
      <c r="K284" s="22">
        <f t="shared" si="17"/>
        <v>2681.4557369713848</v>
      </c>
    </row>
    <row r="285" spans="1:11" ht="14.4">
      <c r="A285" s="1">
        <v>9</v>
      </c>
      <c r="B285" s="71">
        <f t="shared" si="18"/>
        <v>52018</v>
      </c>
      <c r="C285" s="74">
        <f t="shared" si="19"/>
        <v>2042</v>
      </c>
      <c r="D285" s="73">
        <v>4103.04</v>
      </c>
      <c r="E285" s="23"/>
      <c r="F285" s="23"/>
      <c r="G285" s="74">
        <v>2042</v>
      </c>
      <c r="H285" s="11">
        <f t="shared" si="20"/>
        <v>249</v>
      </c>
      <c r="I285" s="73">
        <v>4103.04</v>
      </c>
      <c r="J285" s="21">
        <f t="shared" si="16"/>
        <v>0.6524090576374213</v>
      </c>
      <c r="K285" s="22">
        <f t="shared" si="17"/>
        <v>2676.860459848645</v>
      </c>
    </row>
    <row r="286" spans="1:11" ht="14.4">
      <c r="A286" s="1">
        <v>10</v>
      </c>
      <c r="B286" s="71">
        <f t="shared" si="18"/>
        <v>52048</v>
      </c>
      <c r="C286" s="74">
        <f t="shared" si="19"/>
        <v>2042</v>
      </c>
      <c r="D286" s="73">
        <v>4103.04</v>
      </c>
      <c r="E286" s="23"/>
      <c r="F286" s="23"/>
      <c r="G286" s="74">
        <v>2042</v>
      </c>
      <c r="H286" s="11">
        <f t="shared" si="20"/>
        <v>250</v>
      </c>
      <c r="I286" s="73">
        <v>4103.04</v>
      </c>
      <c r="J286" s="21">
        <f t="shared" si="16"/>
        <v>0.65129100807356155</v>
      </c>
      <c r="K286" s="22">
        <f t="shared" si="17"/>
        <v>2672.2730577661459</v>
      </c>
    </row>
    <row r="287" spans="1:11" ht="14.4">
      <c r="A287" s="1">
        <v>11</v>
      </c>
      <c r="B287" s="71">
        <f t="shared" si="18"/>
        <v>52079</v>
      </c>
      <c r="C287" s="74">
        <f t="shared" si="19"/>
        <v>2042</v>
      </c>
      <c r="D287" s="73">
        <v>4103.04</v>
      </c>
      <c r="E287" s="23"/>
      <c r="F287" s="23"/>
      <c r="G287" s="74">
        <v>2042</v>
      </c>
      <c r="H287" s="11">
        <f t="shared" si="20"/>
        <v>251</v>
      </c>
      <c r="I287" s="73">
        <v>4103.04</v>
      </c>
      <c r="J287" s="21">
        <f t="shared" si="16"/>
        <v>0.65017487453893641</v>
      </c>
      <c r="K287" s="22">
        <f t="shared" si="17"/>
        <v>2667.6935172282374</v>
      </c>
    </row>
    <row r="288" spans="1:11" ht="14.4">
      <c r="A288" s="1">
        <v>12</v>
      </c>
      <c r="B288" s="76">
        <f t="shared" si="18"/>
        <v>52110</v>
      </c>
      <c r="C288" s="77">
        <f t="shared" si="19"/>
        <v>2042</v>
      </c>
      <c r="D288" s="73">
        <v>4103.04</v>
      </c>
      <c r="E288" s="41">
        <f>SUM(D277:D288)</f>
        <v>49236.480000000003</v>
      </c>
      <c r="F288" s="23"/>
      <c r="G288" s="77">
        <v>2042</v>
      </c>
      <c r="H288" s="11">
        <f t="shared" si="20"/>
        <v>252</v>
      </c>
      <c r="I288" s="73">
        <v>4103.04</v>
      </c>
      <c r="J288" s="21">
        <f t="shared" si="16"/>
        <v>0.64906065374999922</v>
      </c>
      <c r="K288" s="22">
        <f t="shared" si="17"/>
        <v>2663.121824762397</v>
      </c>
    </row>
    <row r="289" spans="1:11" ht="14.4">
      <c r="A289" s="1">
        <v>1</v>
      </c>
      <c r="B289" s="71">
        <f t="shared" si="18"/>
        <v>52140</v>
      </c>
      <c r="C289" s="74">
        <f t="shared" si="19"/>
        <v>2043</v>
      </c>
      <c r="D289" s="73">
        <v>4103.04</v>
      </c>
      <c r="E289" s="23"/>
      <c r="F289" s="23"/>
      <c r="G289" s="74">
        <v>2043</v>
      </c>
      <c r="H289" s="11">
        <f t="shared" si="20"/>
        <v>253</v>
      </c>
      <c r="I289" s="73">
        <v>4103.04</v>
      </c>
      <c r="J289" s="21">
        <f t="shared" si="16"/>
        <v>0.64794834242882959</v>
      </c>
      <c r="K289" s="22">
        <f t="shared" si="17"/>
        <v>2658.5579669191848</v>
      </c>
    </row>
    <row r="290" spans="1:11" ht="14.4">
      <c r="A290" s="1">
        <v>2</v>
      </c>
      <c r="B290" s="71">
        <f t="shared" si="18"/>
        <v>52171</v>
      </c>
      <c r="C290" s="74">
        <f t="shared" si="19"/>
        <v>2043</v>
      </c>
      <c r="D290" s="73">
        <v>4103.04</v>
      </c>
      <c r="E290" s="23"/>
      <c r="F290" s="23"/>
      <c r="G290" s="74">
        <v>2043</v>
      </c>
      <c r="H290" s="11">
        <f t="shared" si="20"/>
        <v>254</v>
      </c>
      <c r="I290" s="73">
        <v>4103.04</v>
      </c>
      <c r="J290" s="21">
        <f t="shared" si="16"/>
        <v>0.646837937303126</v>
      </c>
      <c r="K290" s="22">
        <f t="shared" si="17"/>
        <v>2654.001930272218</v>
      </c>
    </row>
    <row r="291" spans="1:11" ht="14.4">
      <c r="A291" s="1">
        <v>3</v>
      </c>
      <c r="B291" s="71">
        <f t="shared" si="18"/>
        <v>52201</v>
      </c>
      <c r="C291" s="74">
        <f t="shared" si="19"/>
        <v>2043</v>
      </c>
      <c r="D291" s="73">
        <v>4103.04</v>
      </c>
      <c r="E291" s="23"/>
      <c r="F291" s="23"/>
      <c r="G291" s="74">
        <v>2043</v>
      </c>
      <c r="H291" s="11">
        <f t="shared" si="20"/>
        <v>255</v>
      </c>
      <c r="I291" s="73">
        <v>4103.04</v>
      </c>
      <c r="J291" s="21">
        <f t="shared" si="16"/>
        <v>0.64572943510619363</v>
      </c>
      <c r="K291" s="22">
        <f t="shared" si="17"/>
        <v>2649.4537014181165</v>
      </c>
    </row>
    <row r="292" spans="1:11" ht="14.4">
      <c r="A292" s="1">
        <v>4</v>
      </c>
      <c r="B292" s="71">
        <f t="shared" si="18"/>
        <v>52232</v>
      </c>
      <c r="C292" s="74">
        <f t="shared" si="19"/>
        <v>2043</v>
      </c>
      <c r="D292" s="73">
        <v>4103.04</v>
      </c>
      <c r="E292" s="23"/>
      <c r="F292" s="23"/>
      <c r="G292" s="74">
        <v>2043</v>
      </c>
      <c r="H292" s="11">
        <f t="shared" si="20"/>
        <v>256</v>
      </c>
      <c r="I292" s="73">
        <v>4103.04</v>
      </c>
      <c r="J292" s="21">
        <f t="shared" si="16"/>
        <v>0.64462283257693676</v>
      </c>
      <c r="K292" s="22">
        <f t="shared" si="17"/>
        <v>2644.9132669764745</v>
      </c>
    </row>
    <row r="293" spans="1:11" ht="14.4">
      <c r="A293" s="1">
        <v>5</v>
      </c>
      <c r="B293" s="71">
        <f t="shared" si="18"/>
        <v>52263</v>
      </c>
      <c r="C293" s="74">
        <f t="shared" si="19"/>
        <v>2043</v>
      </c>
      <c r="D293" s="73">
        <v>4103.04</v>
      </c>
      <c r="E293" s="23"/>
      <c r="F293" s="23"/>
      <c r="G293" s="74">
        <v>2043</v>
      </c>
      <c r="H293" s="11">
        <f t="shared" si="20"/>
        <v>257</v>
      </c>
      <c r="I293" s="73">
        <v>4103.04</v>
      </c>
      <c r="J293" s="21">
        <f t="shared" si="16"/>
        <v>0.64351812645984741</v>
      </c>
      <c r="K293" s="22">
        <f t="shared" si="17"/>
        <v>2640.3806135898121</v>
      </c>
    </row>
    <row r="294" spans="1:11" ht="14.4">
      <c r="A294" s="1">
        <v>6</v>
      </c>
      <c r="B294" s="71">
        <f t="shared" si="18"/>
        <v>52291</v>
      </c>
      <c r="C294" s="74">
        <f t="shared" si="19"/>
        <v>2043</v>
      </c>
      <c r="D294" s="73">
        <v>4103.04</v>
      </c>
      <c r="E294" s="23"/>
      <c r="F294" s="23"/>
      <c r="G294" s="74">
        <v>2043</v>
      </c>
      <c r="H294" s="11">
        <f t="shared" si="20"/>
        <v>258</v>
      </c>
      <c r="I294" s="73">
        <v>4103.04</v>
      </c>
      <c r="J294" s="21">
        <f t="shared" ref="J294:J357" si="21">PV($C$30,H294,0,-1)</f>
        <v>0.64241531350499725</v>
      </c>
      <c r="K294" s="22">
        <f t="shared" ref="K294:K357" si="22">+I294*J294</f>
        <v>2635.8557279235438</v>
      </c>
    </row>
    <row r="295" spans="1:11" ht="14.4">
      <c r="A295" s="1">
        <v>7</v>
      </c>
      <c r="B295" s="71">
        <f t="shared" ref="B295:B358" si="23">EDATE(B294,1)</f>
        <v>52322</v>
      </c>
      <c r="C295" s="74">
        <f t="shared" ref="C295:C358" si="24">YEAR(B295) + IF(MONTH(B295)&gt;=10,1,0)</f>
        <v>2043</v>
      </c>
      <c r="D295" s="73">
        <v>4103.04</v>
      </c>
      <c r="E295" s="23"/>
      <c r="F295" s="23"/>
      <c r="G295" s="74">
        <v>2043</v>
      </c>
      <c r="H295" s="11">
        <f t="shared" si="20"/>
        <v>259</v>
      </c>
      <c r="I295" s="73">
        <v>4103.04</v>
      </c>
      <c r="J295" s="21">
        <f t="shared" si="21"/>
        <v>0.64131439046802707</v>
      </c>
      <c r="K295" s="22">
        <f t="shared" si="22"/>
        <v>2631.3385966659339</v>
      </c>
    </row>
    <row r="296" spans="1:11" ht="14.4">
      <c r="A296" s="1">
        <v>8</v>
      </c>
      <c r="B296" s="71">
        <f t="shared" si="23"/>
        <v>52352</v>
      </c>
      <c r="C296" s="74">
        <f t="shared" si="24"/>
        <v>2043</v>
      </c>
      <c r="D296" s="73">
        <v>4103.04</v>
      </c>
      <c r="E296" s="23"/>
      <c r="F296" s="23"/>
      <c r="G296" s="74">
        <v>2043</v>
      </c>
      <c r="H296" s="11">
        <f t="shared" si="20"/>
        <v>260</v>
      </c>
      <c r="I296" s="73">
        <v>4103.04</v>
      </c>
      <c r="J296" s="21">
        <f t="shared" si="21"/>
        <v>0.64021535411013808</v>
      </c>
      <c r="K296" s="22">
        <f t="shared" si="22"/>
        <v>2626.8292065280611</v>
      </c>
    </row>
    <row r="297" spans="1:11" ht="14.4">
      <c r="A297" s="1">
        <v>9</v>
      </c>
      <c r="B297" s="71">
        <f t="shared" si="23"/>
        <v>52383</v>
      </c>
      <c r="C297" s="74">
        <f t="shared" si="24"/>
        <v>2043</v>
      </c>
      <c r="D297" s="73">
        <v>4103.04</v>
      </c>
      <c r="E297" s="23"/>
      <c r="F297" s="23"/>
      <c r="G297" s="74">
        <v>2043</v>
      </c>
      <c r="H297" s="11">
        <f t="shared" si="20"/>
        <v>261</v>
      </c>
      <c r="I297" s="73">
        <v>4103.04</v>
      </c>
      <c r="J297" s="21">
        <f t="shared" si="21"/>
        <v>0.63911820119808138</v>
      </c>
      <c r="K297" s="22">
        <f t="shared" si="22"/>
        <v>2622.3275442437757</v>
      </c>
    </row>
    <row r="298" spans="1:11" ht="14.4">
      <c r="A298" s="1">
        <v>10</v>
      </c>
      <c r="B298" s="71">
        <f t="shared" si="23"/>
        <v>52413</v>
      </c>
      <c r="C298" s="74">
        <f t="shared" si="24"/>
        <v>2043</v>
      </c>
      <c r="D298" s="73">
        <v>4103.04</v>
      </c>
      <c r="E298" s="23"/>
      <c r="F298" s="23"/>
      <c r="G298" s="74">
        <v>2043</v>
      </c>
      <c r="H298" s="11">
        <f t="shared" si="20"/>
        <v>262</v>
      </c>
      <c r="I298" s="73">
        <v>4103.04</v>
      </c>
      <c r="J298" s="21">
        <f t="shared" si="21"/>
        <v>0.63802292850414943</v>
      </c>
      <c r="K298" s="22">
        <f t="shared" si="22"/>
        <v>2617.8335965696651</v>
      </c>
    </row>
    <row r="299" spans="1:11" ht="14.4">
      <c r="A299" s="1">
        <v>11</v>
      </c>
      <c r="B299" s="71">
        <f t="shared" si="23"/>
        <v>52444</v>
      </c>
      <c r="C299" s="74">
        <f t="shared" si="24"/>
        <v>2043</v>
      </c>
      <c r="D299" s="73">
        <v>4103.04</v>
      </c>
      <c r="E299" s="23"/>
      <c r="F299" s="23"/>
      <c r="G299" s="74">
        <v>2043</v>
      </c>
      <c r="H299" s="11">
        <f t="shared" si="20"/>
        <v>263</v>
      </c>
      <c r="I299" s="73">
        <v>4103.04</v>
      </c>
      <c r="J299" s="21">
        <f t="shared" si="21"/>
        <v>0.63692953280616549</v>
      </c>
      <c r="K299" s="22">
        <f t="shared" si="22"/>
        <v>2613.3473502850093</v>
      </c>
    </row>
    <row r="300" spans="1:11" ht="14.4">
      <c r="A300" s="1">
        <v>12</v>
      </c>
      <c r="B300" s="76">
        <f t="shared" si="23"/>
        <v>52475</v>
      </c>
      <c r="C300" s="77">
        <f t="shared" si="24"/>
        <v>2043</v>
      </c>
      <c r="D300" s="73">
        <v>4103.04</v>
      </c>
      <c r="E300" s="41"/>
      <c r="F300" s="23"/>
      <c r="G300" s="77">
        <v>2043</v>
      </c>
      <c r="H300" s="11">
        <f t="shared" si="20"/>
        <v>264</v>
      </c>
      <c r="I300" s="73">
        <v>4103.04</v>
      </c>
      <c r="J300" s="21">
        <f t="shared" si="21"/>
        <v>0.63583801088747549</v>
      </c>
      <c r="K300" s="22">
        <f t="shared" si="22"/>
        <v>2608.8687921917476</v>
      </c>
    </row>
    <row r="301" spans="1:11" ht="14.4">
      <c r="A301" s="1">
        <v>1</v>
      </c>
      <c r="B301" s="71">
        <f t="shared" si="23"/>
        <v>52505</v>
      </c>
      <c r="C301" s="74">
        <f t="shared" si="24"/>
        <v>2044</v>
      </c>
      <c r="D301" s="73">
        <v>4103.04</v>
      </c>
      <c r="E301" s="23"/>
      <c r="F301" s="23"/>
      <c r="G301" s="74">
        <v>2044</v>
      </c>
      <c r="H301" s="11">
        <f t="shared" si="20"/>
        <v>265</v>
      </c>
      <c r="I301" s="73">
        <v>4103.04</v>
      </c>
      <c r="J301" s="21">
        <f t="shared" si="21"/>
        <v>0.63474835953693709</v>
      </c>
      <c r="K301" s="22">
        <f t="shared" si="22"/>
        <v>2604.3979091144342</v>
      </c>
    </row>
    <row r="302" spans="1:11" ht="14.4">
      <c r="A302" s="1">
        <v>2</v>
      </c>
      <c r="B302" s="71">
        <f t="shared" si="23"/>
        <v>52536</v>
      </c>
      <c r="C302" s="74">
        <f t="shared" si="24"/>
        <v>2044</v>
      </c>
      <c r="D302" s="73">
        <v>4103.04</v>
      </c>
      <c r="E302" s="23"/>
      <c r="F302" s="23"/>
      <c r="G302" s="74">
        <v>2044</v>
      </c>
      <c r="H302" s="11">
        <f t="shared" si="20"/>
        <v>266</v>
      </c>
      <c r="I302" s="73">
        <v>4103.04</v>
      </c>
      <c r="J302" s="21">
        <f t="shared" si="21"/>
        <v>0.63366057554891153</v>
      </c>
      <c r="K302" s="22">
        <f t="shared" si="22"/>
        <v>2599.934687900206</v>
      </c>
    </row>
    <row r="303" spans="1:11" ht="14.4">
      <c r="A303" s="1">
        <v>3</v>
      </c>
      <c r="B303" s="71">
        <f t="shared" si="23"/>
        <v>52566</v>
      </c>
      <c r="C303" s="74">
        <f t="shared" si="24"/>
        <v>2044</v>
      </c>
      <c r="D303" s="73">
        <v>4103.04</v>
      </c>
      <c r="E303" s="23"/>
      <c r="F303" s="23"/>
      <c r="G303" s="74">
        <v>2044</v>
      </c>
      <c r="H303" s="11">
        <f t="shared" si="20"/>
        <v>267</v>
      </c>
      <c r="I303" s="73">
        <v>4103.04</v>
      </c>
      <c r="J303" s="21">
        <f t="shared" si="21"/>
        <v>0.63257465572325333</v>
      </c>
      <c r="K303" s="22">
        <f t="shared" si="22"/>
        <v>2595.4791154187374</v>
      </c>
    </row>
    <row r="304" spans="1:11" ht="14.4">
      <c r="A304" s="1">
        <v>4</v>
      </c>
      <c r="B304" s="71">
        <f t="shared" si="23"/>
        <v>52597</v>
      </c>
      <c r="C304" s="74">
        <f t="shared" si="24"/>
        <v>2044</v>
      </c>
      <c r="D304" s="73">
        <v>4103.04</v>
      </c>
      <c r="E304" s="23"/>
      <c r="F304" s="23"/>
      <c r="G304" s="74">
        <v>2044</v>
      </c>
      <c r="H304" s="11">
        <f t="shared" si="20"/>
        <v>268</v>
      </c>
      <c r="I304" s="73">
        <v>4103.04</v>
      </c>
      <c r="J304" s="21">
        <f t="shared" si="21"/>
        <v>0.63149059686530129</v>
      </c>
      <c r="K304" s="22">
        <f t="shared" si="22"/>
        <v>2591.0311785622057</v>
      </c>
    </row>
    <row r="305" spans="1:11" ht="14.4">
      <c r="A305" s="1">
        <v>5</v>
      </c>
      <c r="B305" s="71">
        <f t="shared" si="23"/>
        <v>52628</v>
      </c>
      <c r="C305" s="74">
        <f t="shared" si="24"/>
        <v>2044</v>
      </c>
      <c r="D305" s="73">
        <v>4103.04</v>
      </c>
      <c r="E305" s="23"/>
      <c r="F305" s="23"/>
      <c r="G305" s="74">
        <v>2044</v>
      </c>
      <c r="H305" s="11">
        <f t="shared" si="20"/>
        <v>269</v>
      </c>
      <c r="I305" s="73">
        <v>4103.04</v>
      </c>
      <c r="J305" s="21">
        <f t="shared" si="21"/>
        <v>0.63040839578586894</v>
      </c>
      <c r="K305" s="22">
        <f t="shared" si="22"/>
        <v>2586.5908642452519</v>
      </c>
    </row>
    <row r="306" spans="1:11" ht="14.4">
      <c r="A306" s="1">
        <v>6</v>
      </c>
      <c r="B306" s="71">
        <f t="shared" si="23"/>
        <v>52657</v>
      </c>
      <c r="C306" s="74">
        <f t="shared" si="24"/>
        <v>2044</v>
      </c>
      <c r="D306" s="73">
        <v>4103.04</v>
      </c>
      <c r="E306" s="23"/>
      <c r="F306" s="23"/>
      <c r="G306" s="74">
        <v>2044</v>
      </c>
      <c r="H306" s="11">
        <f t="shared" si="20"/>
        <v>270</v>
      </c>
      <c r="I306" s="73">
        <v>4103.04</v>
      </c>
      <c r="J306" s="21">
        <f t="shared" si="21"/>
        <v>0.6293280493012352</v>
      </c>
      <c r="K306" s="22">
        <f t="shared" si="22"/>
        <v>2582.1581594049399</v>
      </c>
    </row>
    <row r="307" spans="1:11" ht="14.4">
      <c r="A307" s="1">
        <v>7</v>
      </c>
      <c r="B307" s="71">
        <f t="shared" si="23"/>
        <v>52688</v>
      </c>
      <c r="C307" s="74">
        <f t="shared" si="24"/>
        <v>2044</v>
      </c>
      <c r="D307" s="73">
        <v>4103.04</v>
      </c>
      <c r="E307" s="23"/>
      <c r="F307" s="23"/>
      <c r="G307" s="74">
        <v>2044</v>
      </c>
      <c r="H307" s="11">
        <f t="shared" si="20"/>
        <v>271</v>
      </c>
      <c r="I307" s="73">
        <v>4103.04</v>
      </c>
      <c r="J307" s="21">
        <f t="shared" si="21"/>
        <v>0.62824955423313489</v>
      </c>
      <c r="K307" s="22">
        <f t="shared" si="22"/>
        <v>2577.7330510007218</v>
      </c>
    </row>
    <row r="308" spans="1:11" ht="14.4">
      <c r="A308" s="1">
        <v>8</v>
      </c>
      <c r="B308" s="71">
        <f t="shared" si="23"/>
        <v>52718</v>
      </c>
      <c r="C308" s="74">
        <f t="shared" si="24"/>
        <v>2044</v>
      </c>
      <c r="D308" s="73">
        <v>4103.04</v>
      </c>
      <c r="E308" s="23"/>
      <c r="F308" s="23"/>
      <c r="G308" s="74">
        <v>2044</v>
      </c>
      <c r="H308" s="11">
        <f t="shared" si="20"/>
        <v>272</v>
      </c>
      <c r="I308" s="73">
        <v>4103.04</v>
      </c>
      <c r="J308" s="21">
        <f t="shared" si="21"/>
        <v>0.62717290740875009</v>
      </c>
      <c r="K308" s="22">
        <f t="shared" si="22"/>
        <v>2573.3155260143981</v>
      </c>
    </row>
    <row r="309" spans="1:11" ht="14.4">
      <c r="A309" s="1">
        <v>9</v>
      </c>
      <c r="B309" s="71">
        <f t="shared" si="23"/>
        <v>52749</v>
      </c>
      <c r="C309" s="74">
        <f t="shared" si="24"/>
        <v>2044</v>
      </c>
      <c r="D309" s="73">
        <v>4103.04</v>
      </c>
      <c r="E309" s="23"/>
      <c r="F309" s="23"/>
      <c r="G309" s="74">
        <v>2044</v>
      </c>
      <c r="H309" s="11">
        <f t="shared" si="20"/>
        <v>273</v>
      </c>
      <c r="I309" s="73">
        <v>4103.04</v>
      </c>
      <c r="J309" s="21">
        <f t="shared" si="21"/>
        <v>0.62609810566069923</v>
      </c>
      <c r="K309" s="22">
        <f t="shared" si="22"/>
        <v>2568.9055714500755</v>
      </c>
    </row>
    <row r="310" spans="1:11" ht="14.4">
      <c r="A310" s="1">
        <v>10</v>
      </c>
      <c r="B310" s="71">
        <f t="shared" si="23"/>
        <v>52779</v>
      </c>
      <c r="C310" s="74">
        <f t="shared" si="24"/>
        <v>2044</v>
      </c>
      <c r="D310" s="73">
        <v>4103.04</v>
      </c>
      <c r="E310" s="23"/>
      <c r="F310" s="23"/>
      <c r="G310" s="74">
        <v>2044</v>
      </c>
      <c r="H310" s="11">
        <f t="shared" si="20"/>
        <v>274</v>
      </c>
      <c r="I310" s="73">
        <v>4103.04</v>
      </c>
      <c r="J310" s="21">
        <f t="shared" si="21"/>
        <v>0.62502514582702962</v>
      </c>
      <c r="K310" s="22">
        <f t="shared" si="22"/>
        <v>2564.5031743341356</v>
      </c>
    </row>
    <row r="311" spans="1:11" ht="14.4">
      <c r="A311" s="1">
        <v>11</v>
      </c>
      <c r="B311" s="71">
        <f t="shared" si="23"/>
        <v>52810</v>
      </c>
      <c r="C311" s="74">
        <f t="shared" si="24"/>
        <v>2044</v>
      </c>
      <c r="D311" s="73">
        <v>4103.04</v>
      </c>
      <c r="E311" s="23"/>
      <c r="F311" s="23"/>
      <c r="G311" s="74">
        <v>2044</v>
      </c>
      <c r="H311" s="11">
        <f t="shared" si="20"/>
        <v>275</v>
      </c>
      <c r="I311" s="73">
        <v>4103.04</v>
      </c>
      <c r="J311" s="21">
        <f t="shared" si="21"/>
        <v>0.62395402475120676</v>
      </c>
      <c r="K311" s="22">
        <f t="shared" si="22"/>
        <v>2560.1083217151913</v>
      </c>
    </row>
    <row r="312" spans="1:11" ht="14.4">
      <c r="A312" s="1">
        <v>12</v>
      </c>
      <c r="B312" s="76">
        <f t="shared" si="23"/>
        <v>52841</v>
      </c>
      <c r="C312" s="77">
        <f t="shared" si="24"/>
        <v>2044</v>
      </c>
      <c r="D312" s="73">
        <v>4103.04</v>
      </c>
      <c r="E312" s="41"/>
      <c r="F312" s="23"/>
      <c r="G312" s="77">
        <v>2044</v>
      </c>
      <c r="H312" s="11">
        <f t="shared" si="20"/>
        <v>276</v>
      </c>
      <c r="I312" s="73">
        <v>4103.04</v>
      </c>
      <c r="J312" s="21">
        <f t="shared" si="21"/>
        <v>0.62288473928210586</v>
      </c>
      <c r="K312" s="22">
        <f t="shared" si="22"/>
        <v>2555.7210006640516</v>
      </c>
    </row>
    <row r="313" spans="1:11" ht="14.4">
      <c r="A313" s="1">
        <v>1</v>
      </c>
      <c r="B313" s="71">
        <f t="shared" si="23"/>
        <v>52871</v>
      </c>
      <c r="C313" s="74">
        <f t="shared" si="24"/>
        <v>2045</v>
      </c>
      <c r="D313" s="73">
        <v>4103.04</v>
      </c>
      <c r="E313" s="23"/>
      <c r="F313" s="23"/>
      <c r="G313" s="74">
        <v>2045</v>
      </c>
      <c r="H313" s="11">
        <f t="shared" si="20"/>
        <v>277</v>
      </c>
      <c r="I313" s="73">
        <v>4103.04</v>
      </c>
      <c r="J313" s="21">
        <f t="shared" si="21"/>
        <v>0.62181728627400212</v>
      </c>
      <c r="K313" s="22">
        <f t="shared" si="22"/>
        <v>2551.3411982736816</v>
      </c>
    </row>
    <row r="314" spans="1:11" ht="14.4">
      <c r="A314" s="1">
        <v>2</v>
      </c>
      <c r="B314" s="71">
        <f t="shared" si="23"/>
        <v>52902</v>
      </c>
      <c r="C314" s="74">
        <f t="shared" si="24"/>
        <v>2045</v>
      </c>
      <c r="D314" s="73">
        <v>4103.04</v>
      </c>
      <c r="E314" s="23"/>
      <c r="F314" s="23"/>
      <c r="G314" s="74">
        <v>2045</v>
      </c>
      <c r="H314" s="11">
        <f t="shared" si="20"/>
        <v>278</v>
      </c>
      <c r="I314" s="73">
        <v>4103.04</v>
      </c>
      <c r="J314" s="21">
        <f t="shared" si="21"/>
        <v>0.620751662586562</v>
      </c>
      <c r="K314" s="22">
        <f t="shared" si="22"/>
        <v>2546.9689016591674</v>
      </c>
    </row>
    <row r="315" spans="1:11" ht="14.4">
      <c r="A315" s="1">
        <v>3</v>
      </c>
      <c r="B315" s="71">
        <f t="shared" si="23"/>
        <v>52932</v>
      </c>
      <c r="C315" s="74">
        <f t="shared" si="24"/>
        <v>2045</v>
      </c>
      <c r="D315" s="73">
        <v>4103.04</v>
      </c>
      <c r="E315" s="23"/>
      <c r="F315" s="23"/>
      <c r="G315" s="74">
        <v>2045</v>
      </c>
      <c r="H315" s="11">
        <f t="shared" si="20"/>
        <v>279</v>
      </c>
      <c r="I315" s="73">
        <v>4103.04</v>
      </c>
      <c r="J315" s="21">
        <f t="shared" si="21"/>
        <v>0.61968786508483298</v>
      </c>
      <c r="K315" s="22">
        <f t="shared" si="22"/>
        <v>2542.6040979576733</v>
      </c>
    </row>
    <row r="316" spans="1:11" ht="14.4">
      <c r="A316" s="1">
        <v>4</v>
      </c>
      <c r="B316" s="71">
        <f t="shared" si="23"/>
        <v>52963</v>
      </c>
      <c r="C316" s="74">
        <f t="shared" si="24"/>
        <v>2045</v>
      </c>
      <c r="D316" s="73">
        <v>4103.04</v>
      </c>
      <c r="E316" s="23"/>
      <c r="F316" s="23"/>
      <c r="G316" s="74">
        <v>2045</v>
      </c>
      <c r="H316" s="11">
        <f t="shared" si="20"/>
        <v>280</v>
      </c>
      <c r="I316" s="73">
        <v>4103.04</v>
      </c>
      <c r="J316" s="21">
        <f t="shared" si="21"/>
        <v>0.61862589063923579</v>
      </c>
      <c r="K316" s="22">
        <f t="shared" si="22"/>
        <v>2538.2467743284101</v>
      </c>
    </row>
    <row r="317" spans="1:11" ht="14.4">
      <c r="A317" s="1">
        <v>5</v>
      </c>
      <c r="B317" s="71">
        <f t="shared" si="23"/>
        <v>52994</v>
      </c>
      <c r="C317" s="74">
        <f t="shared" si="24"/>
        <v>2045</v>
      </c>
      <c r="D317" s="73">
        <v>4103.04</v>
      </c>
      <c r="E317" s="23"/>
      <c r="F317" s="23"/>
      <c r="G317" s="74">
        <v>2045</v>
      </c>
      <c r="H317" s="11">
        <f t="shared" si="20"/>
        <v>281</v>
      </c>
      <c r="I317" s="73">
        <v>4103.04</v>
      </c>
      <c r="J317" s="21">
        <f t="shared" si="21"/>
        <v>0.61756573612555365</v>
      </c>
      <c r="K317" s="22">
        <f t="shared" si="22"/>
        <v>2533.8969179525916</v>
      </c>
    </row>
    <row r="318" spans="1:11" ht="14.4">
      <c r="A318" s="1">
        <v>6</v>
      </c>
      <c r="B318" s="71">
        <f t="shared" si="23"/>
        <v>53022</v>
      </c>
      <c r="C318" s="74">
        <f t="shared" si="24"/>
        <v>2045</v>
      </c>
      <c r="D318" s="73">
        <v>4103.04</v>
      </c>
      <c r="E318" s="23"/>
      <c r="F318" s="23"/>
      <c r="G318" s="74">
        <v>2045</v>
      </c>
      <c r="H318" s="11">
        <f t="shared" si="20"/>
        <v>282</v>
      </c>
      <c r="I318" s="73">
        <v>4103.04</v>
      </c>
      <c r="J318" s="21">
        <f t="shared" si="21"/>
        <v>0.6165073984249243</v>
      </c>
      <c r="K318" s="22">
        <f t="shared" si="22"/>
        <v>2529.5545160334013</v>
      </c>
    </row>
    <row r="319" spans="1:11" ht="14.4">
      <c r="A319" s="1">
        <v>7</v>
      </c>
      <c r="B319" s="71">
        <f t="shared" si="23"/>
        <v>53053</v>
      </c>
      <c r="C319" s="74">
        <f t="shared" si="24"/>
        <v>2045</v>
      </c>
      <c r="D319" s="73">
        <v>4103.04</v>
      </c>
      <c r="E319" s="23"/>
      <c r="F319" s="23"/>
      <c r="G319" s="74">
        <v>2045</v>
      </c>
      <c r="H319" s="11">
        <f t="shared" si="20"/>
        <v>283</v>
      </c>
      <c r="I319" s="73">
        <v>4103.04</v>
      </c>
      <c r="J319" s="21">
        <f t="shared" si="21"/>
        <v>0.61545087442382995</v>
      </c>
      <c r="K319" s="22">
        <f t="shared" si="22"/>
        <v>2525.2195557959512</v>
      </c>
    </row>
    <row r="320" spans="1:11" ht="14.4">
      <c r="A320" s="1">
        <v>8</v>
      </c>
      <c r="B320" s="71">
        <f t="shared" si="23"/>
        <v>53083</v>
      </c>
      <c r="C320" s="74">
        <f t="shared" si="24"/>
        <v>2045</v>
      </c>
      <c r="D320" s="73">
        <v>4103.04</v>
      </c>
      <c r="E320" s="23"/>
      <c r="F320" s="23"/>
      <c r="G320" s="74">
        <v>2045</v>
      </c>
      <c r="H320" s="11">
        <f t="shared" si="20"/>
        <v>284</v>
      </c>
      <c r="I320" s="73">
        <v>4103.04</v>
      </c>
      <c r="J320" s="21">
        <f t="shared" si="21"/>
        <v>0.61439616101408945</v>
      </c>
      <c r="K320" s="22">
        <f t="shared" si="22"/>
        <v>2520.8920244872497</v>
      </c>
    </row>
    <row r="321" spans="1:11" ht="14.4">
      <c r="A321" s="1">
        <v>9</v>
      </c>
      <c r="B321" s="71">
        <f t="shared" si="23"/>
        <v>53114</v>
      </c>
      <c r="C321" s="74">
        <f t="shared" si="24"/>
        <v>2045</v>
      </c>
      <c r="D321" s="73">
        <v>4103.04</v>
      </c>
      <c r="E321" s="23"/>
      <c r="F321" s="23"/>
      <c r="G321" s="74">
        <v>2045</v>
      </c>
      <c r="H321" s="11">
        <f t="shared" si="20"/>
        <v>285</v>
      </c>
      <c r="I321" s="73">
        <v>4103.04</v>
      </c>
      <c r="J321" s="21">
        <f t="shared" si="21"/>
        <v>0.61334325509284671</v>
      </c>
      <c r="K321" s="22">
        <f t="shared" si="22"/>
        <v>2516.5719093761536</v>
      </c>
    </row>
    <row r="322" spans="1:11" ht="14.4">
      <c r="A322" s="1">
        <v>10</v>
      </c>
      <c r="B322" s="71">
        <f t="shared" si="23"/>
        <v>53144</v>
      </c>
      <c r="C322" s="74">
        <f t="shared" si="24"/>
        <v>2045</v>
      </c>
      <c r="D322" s="73">
        <v>4103.04</v>
      </c>
      <c r="E322" s="23"/>
      <c r="F322" s="23"/>
      <c r="G322" s="74">
        <v>2045</v>
      </c>
      <c r="H322" s="11">
        <f t="shared" si="20"/>
        <v>286</v>
      </c>
      <c r="I322" s="73">
        <v>4103.04</v>
      </c>
      <c r="J322" s="21">
        <f t="shared" si="21"/>
        <v>0.61229215356256428</v>
      </c>
      <c r="K322" s="22">
        <f t="shared" si="22"/>
        <v>2512.2591977533439</v>
      </c>
    </row>
    <row r="323" spans="1:11" ht="14.4">
      <c r="A323" s="1">
        <v>11</v>
      </c>
      <c r="B323" s="71">
        <f t="shared" si="23"/>
        <v>53175</v>
      </c>
      <c r="C323" s="74">
        <f t="shared" si="24"/>
        <v>2045</v>
      </c>
      <c r="D323" s="73">
        <v>4103.04</v>
      </c>
      <c r="E323" s="23"/>
      <c r="F323" s="23"/>
      <c r="G323" s="74">
        <v>2045</v>
      </c>
      <c r="H323" s="11">
        <f t="shared" si="20"/>
        <v>287</v>
      </c>
      <c r="I323" s="73">
        <v>4103.04</v>
      </c>
      <c r="J323" s="21">
        <f t="shared" si="21"/>
        <v>0.61124285333101258</v>
      </c>
      <c r="K323" s="22">
        <f t="shared" si="22"/>
        <v>2507.953876931278</v>
      </c>
    </row>
    <row r="324" spans="1:11" ht="14.4">
      <c r="A324" s="1">
        <v>12</v>
      </c>
      <c r="B324" s="76">
        <f t="shared" si="23"/>
        <v>53206</v>
      </c>
      <c r="C324" s="77">
        <f t="shared" si="24"/>
        <v>2045</v>
      </c>
      <c r="D324" s="73">
        <v>4103.04</v>
      </c>
      <c r="E324" s="41"/>
      <c r="F324" s="23"/>
      <c r="G324" s="77">
        <v>2045</v>
      </c>
      <c r="H324" s="11">
        <f t="shared" si="20"/>
        <v>288</v>
      </c>
      <c r="I324" s="73">
        <v>4103.04</v>
      </c>
      <c r="J324" s="21">
        <f t="shared" si="21"/>
        <v>0.6101953513112619</v>
      </c>
      <c r="K324" s="22">
        <f t="shared" si="22"/>
        <v>2503.6559342441601</v>
      </c>
    </row>
    <row r="325" spans="1:11" ht="14.4">
      <c r="A325" s="1">
        <v>1</v>
      </c>
      <c r="B325" s="71">
        <f t="shared" si="23"/>
        <v>53236</v>
      </c>
      <c r="C325" s="74">
        <f t="shared" si="24"/>
        <v>2046</v>
      </c>
      <c r="D325" s="73">
        <v>4103.04</v>
      </c>
      <c r="E325" s="23"/>
      <c r="F325" s="23"/>
      <c r="G325" s="74">
        <v>2046</v>
      </c>
      <c r="H325" s="11">
        <f t="shared" si="20"/>
        <v>289</v>
      </c>
      <c r="I325" s="73">
        <v>4103.04</v>
      </c>
      <c r="J325" s="21">
        <f t="shared" si="21"/>
        <v>0.60914964442167141</v>
      </c>
      <c r="K325" s="22">
        <f t="shared" si="22"/>
        <v>2499.3653570478946</v>
      </c>
    </row>
    <row r="326" spans="1:11" ht="14.4">
      <c r="A326" s="1">
        <v>2</v>
      </c>
      <c r="B326" s="71">
        <f t="shared" si="23"/>
        <v>53267</v>
      </c>
      <c r="C326" s="74">
        <f t="shared" si="24"/>
        <v>2046</v>
      </c>
      <c r="D326" s="73">
        <v>4103.04</v>
      </c>
      <c r="E326" s="23"/>
      <c r="F326" s="23"/>
      <c r="G326" s="74">
        <v>2046</v>
      </c>
      <c r="H326" s="11">
        <f t="shared" si="20"/>
        <v>290</v>
      </c>
      <c r="I326" s="73">
        <v>4103.04</v>
      </c>
      <c r="J326" s="21">
        <f t="shared" si="21"/>
        <v>0.60810572958588227</v>
      </c>
      <c r="K326" s="22">
        <f t="shared" si="22"/>
        <v>2495.0821327200583</v>
      </c>
    </row>
    <row r="327" spans="1:11" ht="14.4">
      <c r="A327" s="1">
        <v>3</v>
      </c>
      <c r="B327" s="71">
        <f t="shared" si="23"/>
        <v>53297</v>
      </c>
      <c r="C327" s="74">
        <f t="shared" si="24"/>
        <v>2046</v>
      </c>
      <c r="D327" s="73">
        <v>4103.04</v>
      </c>
      <c r="E327" s="23"/>
      <c r="F327" s="23"/>
      <c r="G327" s="74">
        <v>2046</v>
      </c>
      <c r="H327" s="11">
        <f t="shared" si="20"/>
        <v>291</v>
      </c>
      <c r="I327" s="73">
        <v>4103.04</v>
      </c>
      <c r="J327" s="21">
        <f t="shared" si="21"/>
        <v>0.60706360373280766</v>
      </c>
      <c r="K327" s="22">
        <f t="shared" si="22"/>
        <v>2490.8062486598592</v>
      </c>
    </row>
    <row r="328" spans="1:11" ht="14.4">
      <c r="A328" s="1">
        <v>4</v>
      </c>
      <c r="B328" s="71">
        <f t="shared" si="23"/>
        <v>53328</v>
      </c>
      <c r="C328" s="74">
        <f t="shared" si="24"/>
        <v>2046</v>
      </c>
      <c r="D328" s="73">
        <v>4103.04</v>
      </c>
      <c r="E328" s="23"/>
      <c r="F328" s="23"/>
      <c r="G328" s="74">
        <v>2046</v>
      </c>
      <c r="H328" s="11">
        <f t="shared" si="20"/>
        <v>292</v>
      </c>
      <c r="I328" s="73">
        <v>4103.04</v>
      </c>
      <c r="J328" s="21">
        <f t="shared" si="21"/>
        <v>0.60602326379662352</v>
      </c>
      <c r="K328" s="22">
        <f t="shared" si="22"/>
        <v>2486.5376922880982</v>
      </c>
    </row>
    <row r="329" spans="1:11" ht="14.4">
      <c r="A329" s="1">
        <v>5</v>
      </c>
      <c r="B329" s="71">
        <f t="shared" si="23"/>
        <v>53359</v>
      </c>
      <c r="C329" s="74">
        <f t="shared" si="24"/>
        <v>2046</v>
      </c>
      <c r="D329" s="73">
        <v>4103.04</v>
      </c>
      <c r="E329" s="23"/>
      <c r="F329" s="23"/>
      <c r="G329" s="74">
        <v>2046</v>
      </c>
      <c r="H329" s="11">
        <f t="shared" si="20"/>
        <v>293</v>
      </c>
      <c r="I329" s="73">
        <v>4103.04</v>
      </c>
      <c r="J329" s="21">
        <f t="shared" si="21"/>
        <v>0.60498470671675975</v>
      </c>
      <c r="K329" s="22">
        <f t="shared" si="22"/>
        <v>2482.2764510471338</v>
      </c>
    </row>
    <row r="330" spans="1:11" ht="14.4">
      <c r="A330" s="1">
        <v>6</v>
      </c>
      <c r="B330" s="71">
        <f t="shared" si="23"/>
        <v>53387</v>
      </c>
      <c r="C330" s="74">
        <f t="shared" si="24"/>
        <v>2046</v>
      </c>
      <c r="D330" s="73">
        <v>4103.04</v>
      </c>
      <c r="E330" s="23"/>
      <c r="F330" s="23"/>
      <c r="G330" s="74">
        <v>2046</v>
      </c>
      <c r="H330" s="11">
        <f t="shared" si="20"/>
        <v>294</v>
      </c>
      <c r="I330" s="73">
        <v>4103.04</v>
      </c>
      <c r="J330" s="21">
        <f t="shared" si="21"/>
        <v>0.60394792943789144</v>
      </c>
      <c r="K330" s="22">
        <f t="shared" si="22"/>
        <v>2478.0225124008462</v>
      </c>
    </row>
    <row r="331" spans="1:11" ht="14.4">
      <c r="A331" s="1">
        <v>7</v>
      </c>
      <c r="B331" s="71">
        <f t="shared" si="23"/>
        <v>53418</v>
      </c>
      <c r="C331" s="74">
        <f t="shared" si="24"/>
        <v>2046</v>
      </c>
      <c r="D331" s="73">
        <v>4103.04</v>
      </c>
      <c r="E331" s="23"/>
      <c r="F331" s="23"/>
      <c r="G331" s="74">
        <v>2046</v>
      </c>
      <c r="H331" s="11">
        <f t="shared" si="20"/>
        <v>295</v>
      </c>
      <c r="I331" s="73">
        <v>4103.04</v>
      </c>
      <c r="J331" s="21">
        <f t="shared" si="21"/>
        <v>0.60291292890992942</v>
      </c>
      <c r="K331" s="22">
        <f t="shared" si="22"/>
        <v>2473.7758638345967</v>
      </c>
    </row>
    <row r="332" spans="1:11" ht="14.4">
      <c r="A332" s="1">
        <v>8</v>
      </c>
      <c r="B332" s="71">
        <f t="shared" si="23"/>
        <v>53448</v>
      </c>
      <c r="C332" s="74">
        <f t="shared" si="24"/>
        <v>2046</v>
      </c>
      <c r="D332" s="73">
        <v>4103.04</v>
      </c>
      <c r="E332" s="23"/>
      <c r="F332" s="23"/>
      <c r="G332" s="74">
        <v>2046</v>
      </c>
      <c r="H332" s="11">
        <f t="shared" si="20"/>
        <v>296</v>
      </c>
      <c r="I332" s="73">
        <v>4103.04</v>
      </c>
      <c r="J332" s="21">
        <f t="shared" si="21"/>
        <v>0.60187970208801189</v>
      </c>
      <c r="K332" s="22">
        <f t="shared" si="22"/>
        <v>2469.5364928551962</v>
      </c>
    </row>
    <row r="333" spans="1:11" ht="14.4">
      <c r="A333" s="1">
        <v>9</v>
      </c>
      <c r="B333" s="71">
        <f t="shared" si="23"/>
        <v>53479</v>
      </c>
      <c r="C333" s="74">
        <f t="shared" si="24"/>
        <v>2046</v>
      </c>
      <c r="D333" s="73">
        <v>4103.04</v>
      </c>
      <c r="E333" s="23"/>
      <c r="F333" s="23"/>
      <c r="G333" s="74">
        <v>2046</v>
      </c>
      <c r="H333" s="11">
        <f t="shared" si="20"/>
        <v>297</v>
      </c>
      <c r="I333" s="73">
        <v>4103.04</v>
      </c>
      <c r="J333" s="21">
        <f t="shared" si="21"/>
        <v>0.60084824593249442</v>
      </c>
      <c r="K333" s="22">
        <f t="shared" si="22"/>
        <v>2465.304386990862</v>
      </c>
    </row>
    <row r="334" spans="1:11" ht="14.4">
      <c r="A334" s="1">
        <v>10</v>
      </c>
      <c r="B334" s="71">
        <f t="shared" si="23"/>
        <v>53509</v>
      </c>
      <c r="C334" s="74">
        <f t="shared" si="24"/>
        <v>2046</v>
      </c>
      <c r="D334" s="73">
        <v>4103.04</v>
      </c>
      <c r="E334" s="23"/>
      <c r="F334" s="23"/>
      <c r="G334" s="74">
        <v>2046</v>
      </c>
      <c r="H334" s="11">
        <f t="shared" si="20"/>
        <v>298</v>
      </c>
      <c r="I334" s="73">
        <v>4103.04</v>
      </c>
      <c r="J334" s="21">
        <f t="shared" si="21"/>
        <v>0.59981855740894241</v>
      </c>
      <c r="K334" s="22">
        <f t="shared" si="22"/>
        <v>2461.0795337911873</v>
      </c>
    </row>
    <row r="335" spans="1:11" ht="14.4">
      <c r="A335" s="1">
        <v>11</v>
      </c>
      <c r="B335" s="71">
        <f t="shared" si="23"/>
        <v>53540</v>
      </c>
      <c r="C335" s="74">
        <f t="shared" si="24"/>
        <v>2046</v>
      </c>
      <c r="D335" s="73">
        <v>4103.04</v>
      </c>
      <c r="E335" s="23"/>
      <c r="F335" s="23"/>
      <c r="G335" s="74">
        <v>2046</v>
      </c>
      <c r="H335" s="11">
        <f t="shared" si="20"/>
        <v>299</v>
      </c>
      <c r="I335" s="73">
        <v>4103.04</v>
      </c>
      <c r="J335" s="21">
        <f t="shared" si="21"/>
        <v>0.59879063348812112</v>
      </c>
      <c r="K335" s="22">
        <f t="shared" si="22"/>
        <v>2456.8619208271002</v>
      </c>
    </row>
    <row r="336" spans="1:11" ht="14.4">
      <c r="A336" s="1">
        <v>12</v>
      </c>
      <c r="B336" s="76">
        <f t="shared" si="23"/>
        <v>53571</v>
      </c>
      <c r="C336" s="77">
        <f t="shared" si="24"/>
        <v>2046</v>
      </c>
      <c r="D336" s="73">
        <v>4103.04</v>
      </c>
      <c r="E336" s="41"/>
      <c r="F336" s="23"/>
      <c r="G336" s="77">
        <v>2046</v>
      </c>
      <c r="H336" s="11">
        <f t="shared" si="20"/>
        <v>300</v>
      </c>
      <c r="I336" s="73">
        <v>4103.04</v>
      </c>
      <c r="J336" s="21">
        <f t="shared" si="21"/>
        <v>0.59776447114598741</v>
      </c>
      <c r="K336" s="22">
        <f t="shared" si="22"/>
        <v>2452.6515356908321</v>
      </c>
    </row>
    <row r="337" spans="1:11" ht="14.4">
      <c r="A337" s="1">
        <v>1</v>
      </c>
      <c r="B337" s="71">
        <f t="shared" si="23"/>
        <v>53601</v>
      </c>
      <c r="C337" s="74">
        <f t="shared" si="24"/>
        <v>2047</v>
      </c>
      <c r="D337" s="73">
        <v>4103.04</v>
      </c>
      <c r="E337" s="23"/>
      <c r="F337" s="23"/>
      <c r="G337" s="74">
        <v>2047</v>
      </c>
      <c r="H337" s="11">
        <f t="shared" si="20"/>
        <v>301</v>
      </c>
      <c r="I337" s="73">
        <v>4103.04</v>
      </c>
      <c r="J337" s="21">
        <f t="shared" si="21"/>
        <v>0.59674006736367968</v>
      </c>
      <c r="K337" s="22">
        <f t="shared" si="22"/>
        <v>2448.4483659958723</v>
      </c>
    </row>
    <row r="338" spans="1:11" ht="14.4">
      <c r="A338" s="1">
        <v>2</v>
      </c>
      <c r="B338" s="71">
        <f t="shared" si="23"/>
        <v>53632</v>
      </c>
      <c r="C338" s="74">
        <f t="shared" si="24"/>
        <v>2047</v>
      </c>
      <c r="D338" s="73">
        <v>4103.04</v>
      </c>
      <c r="E338" s="23"/>
      <c r="F338" s="23"/>
      <c r="G338" s="74">
        <v>2047</v>
      </c>
      <c r="H338" s="11">
        <f t="shared" si="20"/>
        <v>302</v>
      </c>
      <c r="I338" s="73">
        <v>4103.04</v>
      </c>
      <c r="J338" s="21">
        <f t="shared" si="21"/>
        <v>0.59571741912751097</v>
      </c>
      <c r="K338" s="22">
        <f t="shared" si="22"/>
        <v>2444.2523993769428</v>
      </c>
    </row>
    <row r="339" spans="1:11" ht="14.4">
      <c r="A339" s="1">
        <v>3</v>
      </c>
      <c r="B339" s="71">
        <f t="shared" si="23"/>
        <v>53662</v>
      </c>
      <c r="C339" s="74">
        <f t="shared" si="24"/>
        <v>2047</v>
      </c>
      <c r="D339" s="73">
        <v>4103.04</v>
      </c>
      <c r="E339" s="23"/>
      <c r="F339" s="23"/>
      <c r="G339" s="74">
        <v>2047</v>
      </c>
      <c r="H339" s="11">
        <f t="shared" si="20"/>
        <v>303</v>
      </c>
      <c r="I339" s="73">
        <v>4103.04</v>
      </c>
      <c r="J339" s="21">
        <f t="shared" si="21"/>
        <v>0.59469652342895774</v>
      </c>
      <c r="K339" s="22">
        <f t="shared" si="22"/>
        <v>2440.0636234899507</v>
      </c>
    </row>
    <row r="340" spans="1:11" ht="14.4">
      <c r="A340" s="1">
        <v>4</v>
      </c>
      <c r="B340" s="71">
        <f t="shared" si="23"/>
        <v>53693</v>
      </c>
      <c r="C340" s="74">
        <f t="shared" si="24"/>
        <v>2047</v>
      </c>
      <c r="D340" s="73">
        <v>4103.04</v>
      </c>
      <c r="E340" s="23"/>
      <c r="F340" s="23"/>
      <c r="G340" s="74">
        <v>2047</v>
      </c>
      <c r="H340" s="11">
        <f t="shared" si="20"/>
        <v>304</v>
      </c>
      <c r="I340" s="73">
        <v>4103.04</v>
      </c>
      <c r="J340" s="21">
        <f t="shared" si="21"/>
        <v>0.59367737726465375</v>
      </c>
      <c r="K340" s="22">
        <f t="shared" si="22"/>
        <v>2435.8820260119651</v>
      </c>
    </row>
    <row r="341" spans="1:11" ht="14.4">
      <c r="A341" s="1">
        <v>5</v>
      </c>
      <c r="B341" s="71">
        <f t="shared" si="23"/>
        <v>53724</v>
      </c>
      <c r="C341" s="74">
        <f t="shared" si="24"/>
        <v>2047</v>
      </c>
      <c r="D341" s="73">
        <v>4103.04</v>
      </c>
      <c r="E341" s="23"/>
      <c r="F341" s="23"/>
      <c r="G341" s="74">
        <v>2047</v>
      </c>
      <c r="H341" s="11">
        <f t="shared" si="20"/>
        <v>305</v>
      </c>
      <c r="I341" s="73">
        <v>4103.04</v>
      </c>
      <c r="J341" s="21">
        <f t="shared" si="21"/>
        <v>0.5926599776363779</v>
      </c>
      <c r="K341" s="22">
        <f t="shared" si="22"/>
        <v>2431.7075946411642</v>
      </c>
    </row>
    <row r="342" spans="1:11" ht="14.4">
      <c r="A342" s="1">
        <v>6</v>
      </c>
      <c r="B342" s="71">
        <f t="shared" si="23"/>
        <v>53752</v>
      </c>
      <c r="C342" s="74">
        <f t="shared" si="24"/>
        <v>2047</v>
      </c>
      <c r="D342" s="73">
        <v>4103.04</v>
      </c>
      <c r="E342" s="23"/>
      <c r="F342" s="23"/>
      <c r="G342" s="74">
        <v>2047</v>
      </c>
      <c r="H342" s="11">
        <f t="shared" si="20"/>
        <v>306</v>
      </c>
      <c r="I342" s="73">
        <v>4103.04</v>
      </c>
      <c r="J342" s="21">
        <f t="shared" si="21"/>
        <v>0.59164432155104862</v>
      </c>
      <c r="K342" s="22">
        <f t="shared" si="22"/>
        <v>2427.5403170968143</v>
      </c>
    </row>
    <row r="343" spans="1:11" ht="14.4">
      <c r="A343" s="1">
        <v>7</v>
      </c>
      <c r="B343" s="71">
        <f t="shared" si="23"/>
        <v>53783</v>
      </c>
      <c r="C343" s="74">
        <f t="shared" si="24"/>
        <v>2047</v>
      </c>
      <c r="D343" s="73">
        <v>4103.04</v>
      </c>
      <c r="E343" s="23"/>
      <c r="F343" s="23"/>
      <c r="G343" s="74">
        <v>2047</v>
      </c>
      <c r="H343" s="11">
        <f t="shared" si="20"/>
        <v>307</v>
      </c>
      <c r="I343" s="73">
        <v>4103.04</v>
      </c>
      <c r="J343" s="21">
        <f t="shared" si="21"/>
        <v>0.59063040602071326</v>
      </c>
      <c r="K343" s="22">
        <f t="shared" si="22"/>
        <v>2423.3801811192275</v>
      </c>
    </row>
    <row r="344" spans="1:11" ht="14.4">
      <c r="A344" s="1">
        <v>8</v>
      </c>
      <c r="B344" s="71">
        <f t="shared" si="23"/>
        <v>53813</v>
      </c>
      <c r="C344" s="74">
        <f t="shared" si="24"/>
        <v>2047</v>
      </c>
      <c r="D344" s="73">
        <v>4103.04</v>
      </c>
      <c r="E344" s="23"/>
      <c r="F344" s="23"/>
      <c r="G344" s="74">
        <v>2047</v>
      </c>
      <c r="H344" s="11">
        <f t="shared" si="20"/>
        <v>308</v>
      </c>
      <c r="I344" s="73">
        <v>4103.04</v>
      </c>
      <c r="J344" s="21">
        <f t="shared" si="21"/>
        <v>0.58961822806253916</v>
      </c>
      <c r="K344" s="22">
        <f t="shared" si="22"/>
        <v>2419.2271744697205</v>
      </c>
    </row>
    <row r="345" spans="1:11" ht="14.4">
      <c r="A345" s="1">
        <v>9</v>
      </c>
      <c r="B345" s="71">
        <f t="shared" si="23"/>
        <v>53844</v>
      </c>
      <c r="C345" s="74">
        <f t="shared" si="24"/>
        <v>2047</v>
      </c>
      <c r="D345" s="73">
        <v>4103.04</v>
      </c>
      <c r="E345" s="23"/>
      <c r="F345" s="23"/>
      <c r="G345" s="74">
        <v>2047</v>
      </c>
      <c r="H345" s="11">
        <f t="shared" si="20"/>
        <v>309</v>
      </c>
      <c r="I345" s="73">
        <v>4103.04</v>
      </c>
      <c r="J345" s="21">
        <f t="shared" si="21"/>
        <v>0.58860778469880626</v>
      </c>
      <c r="K345" s="22">
        <f t="shared" si="22"/>
        <v>2415.0812849305898</v>
      </c>
    </row>
    <row r="346" spans="1:11" ht="14.4">
      <c r="A346" s="1">
        <v>10</v>
      </c>
      <c r="B346" s="71">
        <f t="shared" si="23"/>
        <v>53874</v>
      </c>
      <c r="C346" s="74">
        <f t="shared" si="24"/>
        <v>2047</v>
      </c>
      <c r="D346" s="73">
        <v>4103.04</v>
      </c>
      <c r="E346" s="23"/>
      <c r="F346" s="23"/>
      <c r="G346" s="74">
        <v>2047</v>
      </c>
      <c r="H346" s="11">
        <f t="shared" si="20"/>
        <v>310</v>
      </c>
      <c r="I346" s="73">
        <v>4103.04</v>
      </c>
      <c r="J346" s="21">
        <f t="shared" si="21"/>
        <v>0.58759907295689706</v>
      </c>
      <c r="K346" s="22">
        <f t="shared" si="22"/>
        <v>2410.9425003050669</v>
      </c>
    </row>
    <row r="347" spans="1:11" ht="14.4">
      <c r="A347" s="1">
        <v>11</v>
      </c>
      <c r="B347" s="71">
        <f t="shared" si="23"/>
        <v>53905</v>
      </c>
      <c r="C347" s="74">
        <f t="shared" si="24"/>
        <v>2047</v>
      </c>
      <c r="D347" s="73">
        <v>4103.04</v>
      </c>
      <c r="E347" s="23"/>
      <c r="F347" s="23"/>
      <c r="G347" s="74">
        <v>2047</v>
      </c>
      <c r="H347" s="11">
        <f t="shared" si="20"/>
        <v>311</v>
      </c>
      <c r="I347" s="73">
        <v>4103.04</v>
      </c>
      <c r="J347" s="21">
        <f t="shared" si="21"/>
        <v>0.58659208986928812</v>
      </c>
      <c r="K347" s="22">
        <f t="shared" si="22"/>
        <v>2406.8108084172841</v>
      </c>
    </row>
    <row r="348" spans="1:11" ht="14.4">
      <c r="A348" s="1">
        <v>12</v>
      </c>
      <c r="B348" s="76">
        <f t="shared" si="23"/>
        <v>53936</v>
      </c>
      <c r="C348" s="77">
        <f t="shared" si="24"/>
        <v>2047</v>
      </c>
      <c r="D348" s="73">
        <v>4103.04</v>
      </c>
      <c r="E348" s="41"/>
      <c r="F348" s="23"/>
      <c r="G348" s="77">
        <v>2047</v>
      </c>
      <c r="H348" s="11">
        <f t="shared" si="20"/>
        <v>312</v>
      </c>
      <c r="I348" s="73">
        <v>4103.04</v>
      </c>
      <c r="J348" s="21">
        <f t="shared" si="21"/>
        <v>0.58558683247354193</v>
      </c>
      <c r="K348" s="22">
        <f t="shared" si="22"/>
        <v>2402.6861971122416</v>
      </c>
    </row>
    <row r="349" spans="1:11" ht="14.4">
      <c r="A349" s="1">
        <v>1</v>
      </c>
      <c r="B349" s="71">
        <f t="shared" si="23"/>
        <v>53966</v>
      </c>
      <c r="C349" s="74">
        <f t="shared" si="24"/>
        <v>2048</v>
      </c>
      <c r="D349" s="73">
        <v>4103.04</v>
      </c>
      <c r="E349" s="23"/>
      <c r="F349" s="23"/>
      <c r="G349" s="74">
        <v>2048</v>
      </c>
      <c r="H349" s="11">
        <f t="shared" si="20"/>
        <v>313</v>
      </c>
      <c r="I349" s="73">
        <v>4103.04</v>
      </c>
      <c r="J349" s="21">
        <f t="shared" si="21"/>
        <v>0.58458329781229756</v>
      </c>
      <c r="K349" s="22">
        <f t="shared" si="22"/>
        <v>2398.5686542557692</v>
      </c>
    </row>
    <row r="350" spans="1:11" ht="14.4">
      <c r="A350" s="1">
        <v>2</v>
      </c>
      <c r="B350" s="71">
        <f t="shared" si="23"/>
        <v>53997</v>
      </c>
      <c r="C350" s="74">
        <f t="shared" si="24"/>
        <v>2048</v>
      </c>
      <c r="D350" s="73">
        <v>4103.04</v>
      </c>
      <c r="E350" s="23"/>
      <c r="F350" s="23"/>
      <c r="G350" s="74">
        <v>2048</v>
      </c>
      <c r="H350" s="11">
        <f t="shared" si="20"/>
        <v>314</v>
      </c>
      <c r="I350" s="73">
        <v>4103.04</v>
      </c>
      <c r="J350" s="21">
        <f t="shared" si="21"/>
        <v>0.58358148293326217</v>
      </c>
      <c r="K350" s="22">
        <f t="shared" si="22"/>
        <v>2394.4581677344922</v>
      </c>
    </row>
    <row r="351" spans="1:11" ht="14.4">
      <c r="A351" s="1">
        <v>3</v>
      </c>
      <c r="B351" s="71">
        <f t="shared" si="23"/>
        <v>54027</v>
      </c>
      <c r="C351" s="74">
        <f t="shared" si="24"/>
        <v>2048</v>
      </c>
      <c r="D351" s="73">
        <v>4103.04</v>
      </c>
      <c r="E351" s="23"/>
      <c r="F351" s="23"/>
      <c r="G351" s="74">
        <v>2048</v>
      </c>
      <c r="H351" s="11">
        <f t="shared" si="20"/>
        <v>315</v>
      </c>
      <c r="I351" s="73">
        <v>4103.04</v>
      </c>
      <c r="J351" s="21">
        <f t="shared" si="21"/>
        <v>0.58258138488920241</v>
      </c>
      <c r="K351" s="22">
        <f t="shared" si="22"/>
        <v>2390.354725455793</v>
      </c>
    </row>
    <row r="352" spans="1:11" ht="14.4">
      <c r="A352" s="1">
        <v>4</v>
      </c>
      <c r="B352" s="71">
        <f t="shared" si="23"/>
        <v>54058</v>
      </c>
      <c r="C352" s="74">
        <f t="shared" si="24"/>
        <v>2048</v>
      </c>
      <c r="D352" s="73">
        <v>4103.04</v>
      </c>
      <c r="E352" s="23"/>
      <c r="F352" s="23"/>
      <c r="G352" s="74">
        <v>2048</v>
      </c>
      <c r="H352" s="11">
        <f t="shared" si="20"/>
        <v>316</v>
      </c>
      <c r="I352" s="73">
        <v>4103.04</v>
      </c>
      <c r="J352" s="21">
        <f t="shared" si="21"/>
        <v>0.58158300073793578</v>
      </c>
      <c r="K352" s="22">
        <f t="shared" si="22"/>
        <v>2386.2583153477799</v>
      </c>
    </row>
    <row r="353" spans="1:11" ht="14.4">
      <c r="A353" s="1">
        <v>5</v>
      </c>
      <c r="B353" s="71">
        <f t="shared" si="23"/>
        <v>54089</v>
      </c>
      <c r="C353" s="74">
        <f t="shared" si="24"/>
        <v>2048</v>
      </c>
      <c r="D353" s="73">
        <v>4103.04</v>
      </c>
      <c r="E353" s="23"/>
      <c r="F353" s="23"/>
      <c r="G353" s="74">
        <v>2048</v>
      </c>
      <c r="H353" s="11">
        <f t="shared" si="20"/>
        <v>317</v>
      </c>
      <c r="I353" s="73">
        <v>4103.04</v>
      </c>
      <c r="J353" s="21">
        <f t="shared" si="21"/>
        <v>0.58058632754232142</v>
      </c>
      <c r="K353" s="22">
        <f t="shared" si="22"/>
        <v>2382.1689253592463</v>
      </c>
    </row>
    <row r="354" spans="1:11" ht="14.4">
      <c r="A354" s="1">
        <v>6</v>
      </c>
      <c r="B354" s="71">
        <f t="shared" si="23"/>
        <v>54118</v>
      </c>
      <c r="C354" s="74">
        <f t="shared" si="24"/>
        <v>2048</v>
      </c>
      <c r="D354" s="73">
        <v>4103.04</v>
      </c>
      <c r="E354" s="23"/>
      <c r="F354" s="23"/>
      <c r="G354" s="74">
        <v>2048</v>
      </c>
      <c r="H354" s="11">
        <f t="shared" si="20"/>
        <v>318</v>
      </c>
      <c r="I354" s="73">
        <v>4103.04</v>
      </c>
      <c r="J354" s="21">
        <f t="shared" si="21"/>
        <v>0.57959136237025255</v>
      </c>
      <c r="K354" s="22">
        <f t="shared" si="22"/>
        <v>2378.0865434596408</v>
      </c>
    </row>
    <row r="355" spans="1:11" ht="14.4">
      <c r="A355" s="1">
        <v>7</v>
      </c>
      <c r="B355" s="71">
        <f t="shared" si="23"/>
        <v>54149</v>
      </c>
      <c r="C355" s="74">
        <f t="shared" si="24"/>
        <v>2048</v>
      </c>
      <c r="D355" s="73">
        <v>4103.04</v>
      </c>
      <c r="E355" s="23"/>
      <c r="F355" s="23"/>
      <c r="G355" s="74">
        <v>2048</v>
      </c>
      <c r="H355" s="11">
        <f t="shared" si="20"/>
        <v>319</v>
      </c>
      <c r="I355" s="73">
        <v>4103.04</v>
      </c>
      <c r="J355" s="21">
        <f t="shared" si="21"/>
        <v>0.57859810229464659</v>
      </c>
      <c r="K355" s="22">
        <f t="shared" si="22"/>
        <v>2374.0111576390268</v>
      </c>
    </row>
    <row r="356" spans="1:11" ht="14.4">
      <c r="A356" s="1">
        <v>8</v>
      </c>
      <c r="B356" s="71">
        <f t="shared" si="23"/>
        <v>54179</v>
      </c>
      <c r="C356" s="74">
        <f t="shared" si="24"/>
        <v>2048</v>
      </c>
      <c r="D356" s="73">
        <v>4103.04</v>
      </c>
      <c r="E356" s="23"/>
      <c r="F356" s="23"/>
      <c r="G356" s="74">
        <v>2048</v>
      </c>
      <c r="H356" s="11">
        <f t="shared" si="20"/>
        <v>320</v>
      </c>
      <c r="I356" s="73">
        <v>4103.04</v>
      </c>
      <c r="J356" s="21">
        <f t="shared" si="21"/>
        <v>0.57760654439343817</v>
      </c>
      <c r="K356" s="22">
        <f t="shared" si="22"/>
        <v>2369.9427559080527</v>
      </c>
    </row>
    <row r="357" spans="1:11" ht="14.4">
      <c r="A357" s="1">
        <v>9</v>
      </c>
      <c r="B357" s="71">
        <f t="shared" si="23"/>
        <v>54210</v>
      </c>
      <c r="C357" s="74">
        <f t="shared" si="24"/>
        <v>2048</v>
      </c>
      <c r="D357" s="73">
        <v>4103.04</v>
      </c>
      <c r="E357" s="23"/>
      <c r="F357" s="23"/>
      <c r="G357" s="74">
        <v>2048</v>
      </c>
      <c r="H357" s="11">
        <f t="shared" si="20"/>
        <v>321</v>
      </c>
      <c r="I357" s="73">
        <v>4103.04</v>
      </c>
      <c r="J357" s="21">
        <f t="shared" si="21"/>
        <v>0.57661668574956815</v>
      </c>
      <c r="K357" s="22">
        <f t="shared" si="22"/>
        <v>2365.8813262979079</v>
      </c>
    </row>
    <row r="358" spans="1:11" ht="14.4">
      <c r="A358" s="1">
        <v>10</v>
      </c>
      <c r="B358" s="71">
        <f t="shared" si="23"/>
        <v>54240</v>
      </c>
      <c r="C358" s="74">
        <f t="shared" si="24"/>
        <v>2048</v>
      </c>
      <c r="D358" s="73">
        <v>4103.04</v>
      </c>
      <c r="E358" s="23"/>
      <c r="F358" s="23"/>
      <c r="G358" s="74">
        <v>2048</v>
      </c>
      <c r="H358" s="11">
        <f t="shared" si="20"/>
        <v>322</v>
      </c>
      <c r="I358" s="73">
        <v>4103.04</v>
      </c>
      <c r="J358" s="21">
        <f t="shared" ref="J358:J421" si="25">PV($C$30,H358,0,-1)</f>
        <v>0.57562852345097737</v>
      </c>
      <c r="K358" s="22">
        <f t="shared" ref="K358:K421" si="26">+I358*J358</f>
        <v>2361.826856860298</v>
      </c>
    </row>
    <row r="359" spans="1:11" ht="14.4">
      <c r="A359" s="1">
        <v>11</v>
      </c>
      <c r="B359" s="71">
        <f t="shared" ref="B359:B422" si="27">EDATE(B358,1)</f>
        <v>54271</v>
      </c>
      <c r="C359" s="74">
        <f t="shared" ref="C359:C422" si="28">YEAR(B359) + IF(MONTH(B359)&gt;=10,1,0)</f>
        <v>2048</v>
      </c>
      <c r="D359" s="73">
        <v>4103.04</v>
      </c>
      <c r="E359" s="23"/>
      <c r="F359" s="23"/>
      <c r="G359" s="74">
        <v>2048</v>
      </c>
      <c r="H359" s="11">
        <f t="shared" si="20"/>
        <v>323</v>
      </c>
      <c r="I359" s="73">
        <v>4103.04</v>
      </c>
      <c r="J359" s="21">
        <f t="shared" si="25"/>
        <v>0.57464205459059681</v>
      </c>
      <c r="K359" s="22">
        <f t="shared" si="26"/>
        <v>2357.7793356674024</v>
      </c>
    </row>
    <row r="360" spans="1:11" ht="14.4">
      <c r="A360" s="1">
        <v>12</v>
      </c>
      <c r="B360" s="76">
        <f t="shared" si="27"/>
        <v>54302</v>
      </c>
      <c r="C360" s="77">
        <f t="shared" si="28"/>
        <v>2048</v>
      </c>
      <c r="D360" s="73">
        <v>4103.04</v>
      </c>
      <c r="E360" s="41"/>
      <c r="F360" s="23"/>
      <c r="G360" s="77">
        <v>2048</v>
      </c>
      <c r="H360" s="11">
        <f t="shared" si="20"/>
        <v>324</v>
      </c>
      <c r="I360" s="73">
        <v>4103.04</v>
      </c>
      <c r="J360" s="21">
        <f t="shared" si="25"/>
        <v>0.57365727626633967</v>
      </c>
      <c r="K360" s="22">
        <f t="shared" si="26"/>
        <v>2353.7387508118422</v>
      </c>
    </row>
    <row r="361" spans="1:11" ht="14.4">
      <c r="A361" s="1">
        <v>1</v>
      </c>
      <c r="B361" s="71">
        <f t="shared" si="27"/>
        <v>54332</v>
      </c>
      <c r="C361" s="74">
        <f t="shared" si="28"/>
        <v>2049</v>
      </c>
      <c r="D361" s="73">
        <v>4103.04</v>
      </c>
      <c r="E361" s="23"/>
      <c r="F361" s="23"/>
      <c r="G361" s="74">
        <v>2049</v>
      </c>
      <c r="H361" s="11">
        <f t="shared" si="20"/>
        <v>325</v>
      </c>
      <c r="I361" s="73">
        <v>4103.04</v>
      </c>
      <c r="J361" s="21">
        <f t="shared" si="25"/>
        <v>0.57267418558109218</v>
      </c>
      <c r="K361" s="22">
        <f t="shared" si="26"/>
        <v>2349.7050904066446</v>
      </c>
    </row>
    <row r="362" spans="1:11" ht="14.4">
      <c r="A362" s="1">
        <v>2</v>
      </c>
      <c r="B362" s="71">
        <f t="shared" si="27"/>
        <v>54363</v>
      </c>
      <c r="C362" s="74">
        <f t="shared" si="28"/>
        <v>2049</v>
      </c>
      <c r="D362" s="73">
        <v>4103.04</v>
      </c>
      <c r="E362" s="23"/>
      <c r="F362" s="23"/>
      <c r="G362" s="74">
        <v>2049</v>
      </c>
      <c r="H362" s="11">
        <f t="shared" si="20"/>
        <v>326</v>
      </c>
      <c r="I362" s="73">
        <v>4103.04</v>
      </c>
      <c r="J362" s="21">
        <f t="shared" si="25"/>
        <v>0.5716927796427056</v>
      </c>
      <c r="K362" s="22">
        <f t="shared" si="26"/>
        <v>2345.6783425852068</v>
      </c>
    </row>
    <row r="363" spans="1:11" ht="14.4">
      <c r="A363" s="1">
        <v>3</v>
      </c>
      <c r="B363" s="71">
        <f t="shared" si="27"/>
        <v>54393</v>
      </c>
      <c r="C363" s="74">
        <f t="shared" si="28"/>
        <v>2049</v>
      </c>
      <c r="D363" s="73">
        <v>4103.04</v>
      </c>
      <c r="E363" s="23"/>
      <c r="F363" s="23"/>
      <c r="G363" s="74">
        <v>2049</v>
      </c>
      <c r="H363" s="11">
        <f t="shared" si="20"/>
        <v>327</v>
      </c>
      <c r="I363" s="73">
        <v>4103.04</v>
      </c>
      <c r="J363" s="21">
        <f t="shared" si="25"/>
        <v>0.57071305556398733</v>
      </c>
      <c r="K363" s="22">
        <f t="shared" si="26"/>
        <v>2341.6584955012627</v>
      </c>
    </row>
    <row r="364" spans="1:11" ht="14.4">
      <c r="A364" s="1">
        <v>4</v>
      </c>
      <c r="B364" s="71">
        <f t="shared" si="27"/>
        <v>54424</v>
      </c>
      <c r="C364" s="74">
        <f t="shared" si="28"/>
        <v>2049</v>
      </c>
      <c r="D364" s="73">
        <v>4103.04</v>
      </c>
      <c r="E364" s="23"/>
      <c r="F364" s="23"/>
      <c r="G364" s="74">
        <v>2049</v>
      </c>
      <c r="H364" s="11">
        <f t="shared" si="20"/>
        <v>328</v>
      </c>
      <c r="I364" s="73">
        <v>4103.04</v>
      </c>
      <c r="J364" s="21">
        <f t="shared" si="25"/>
        <v>0.56973501046269315</v>
      </c>
      <c r="K364" s="22">
        <f t="shared" si="26"/>
        <v>2337.6455373288486</v>
      </c>
    </row>
    <row r="365" spans="1:11" ht="14.4">
      <c r="A365" s="1">
        <v>5</v>
      </c>
      <c r="B365" s="71">
        <f t="shared" si="27"/>
        <v>54455</v>
      </c>
      <c r="C365" s="74">
        <f t="shared" si="28"/>
        <v>2049</v>
      </c>
      <c r="D365" s="73">
        <v>4103.04</v>
      </c>
      <c r="E365" s="23"/>
      <c r="F365" s="23"/>
      <c r="G365" s="74">
        <v>2049</v>
      </c>
      <c r="H365" s="11">
        <f t="shared" si="20"/>
        <v>329</v>
      </c>
      <c r="I365" s="73">
        <v>4103.04</v>
      </c>
      <c r="J365" s="21">
        <f t="shared" si="25"/>
        <v>0.56875864146151767</v>
      </c>
      <c r="K365" s="22">
        <f t="shared" si="26"/>
        <v>2333.6394562622654</v>
      </c>
    </row>
    <row r="366" spans="1:11" ht="14.4">
      <c r="A366" s="1">
        <v>6</v>
      </c>
      <c r="B366" s="71">
        <f t="shared" si="27"/>
        <v>54483</v>
      </c>
      <c r="C366" s="74">
        <f t="shared" si="28"/>
        <v>2049</v>
      </c>
      <c r="D366" s="73">
        <v>4103.04</v>
      </c>
      <c r="E366" s="23"/>
      <c r="F366" s="23"/>
      <c r="G366" s="74">
        <v>2049</v>
      </c>
      <c r="H366" s="11">
        <f t="shared" si="20"/>
        <v>330</v>
      </c>
      <c r="I366" s="73">
        <v>4103.04</v>
      </c>
      <c r="J366" s="21">
        <f t="shared" si="25"/>
        <v>0.56778394568808643</v>
      </c>
      <c r="K366" s="22">
        <f t="shared" si="26"/>
        <v>2329.6402405160461</v>
      </c>
    </row>
    <row r="367" spans="1:11" ht="14.4">
      <c r="A367" s="1">
        <v>7</v>
      </c>
      <c r="B367" s="71">
        <f t="shared" si="27"/>
        <v>54514</v>
      </c>
      <c r="C367" s="74">
        <f t="shared" si="28"/>
        <v>2049</v>
      </c>
      <c r="D367" s="73">
        <v>4103.04</v>
      </c>
      <c r="E367" s="23"/>
      <c r="F367" s="23"/>
      <c r="G367" s="74">
        <v>2049</v>
      </c>
      <c r="H367" s="11">
        <f t="shared" si="20"/>
        <v>331</v>
      </c>
      <c r="I367" s="73">
        <v>4103.04</v>
      </c>
      <c r="J367" s="21">
        <f t="shared" si="25"/>
        <v>0.56681092027494773</v>
      </c>
      <c r="K367" s="22">
        <f t="shared" si="26"/>
        <v>2325.6478783249213</v>
      </c>
    </row>
    <row r="368" spans="1:11" ht="14.4">
      <c r="A368" s="1">
        <v>8</v>
      </c>
      <c r="B368" s="71">
        <f t="shared" si="27"/>
        <v>54544</v>
      </c>
      <c r="C368" s="74">
        <f t="shared" si="28"/>
        <v>2049</v>
      </c>
      <c r="D368" s="73">
        <v>4103.04</v>
      </c>
      <c r="E368" s="23"/>
      <c r="F368" s="23"/>
      <c r="G368" s="74">
        <v>2049</v>
      </c>
      <c r="H368" s="11">
        <f t="shared" si="20"/>
        <v>332</v>
      </c>
      <c r="I368" s="73">
        <v>4103.04</v>
      </c>
      <c r="J368" s="21">
        <f t="shared" si="25"/>
        <v>0.56583956235956412</v>
      </c>
      <c r="K368" s="22">
        <f t="shared" si="26"/>
        <v>2321.662357943786</v>
      </c>
    </row>
    <row r="369" spans="1:11" ht="14.4">
      <c r="A369" s="1">
        <v>9</v>
      </c>
      <c r="B369" s="71">
        <f t="shared" si="27"/>
        <v>54575</v>
      </c>
      <c r="C369" s="74">
        <f t="shared" si="28"/>
        <v>2049</v>
      </c>
      <c r="D369" s="73">
        <v>4103.04</v>
      </c>
      <c r="E369" s="23"/>
      <c r="F369" s="23"/>
      <c r="G369" s="74">
        <v>2049</v>
      </c>
      <c r="H369" s="11">
        <f t="shared" si="20"/>
        <v>333</v>
      </c>
      <c r="I369" s="73">
        <v>4103.04</v>
      </c>
      <c r="J369" s="21">
        <f t="shared" si="25"/>
        <v>0.56486986908430259</v>
      </c>
      <c r="K369" s="22">
        <f t="shared" si="26"/>
        <v>2317.6836676476569</v>
      </c>
    </row>
    <row r="370" spans="1:11" ht="14.4">
      <c r="A370" s="1">
        <v>10</v>
      </c>
      <c r="B370" s="71">
        <f t="shared" si="27"/>
        <v>54605</v>
      </c>
      <c r="C370" s="74">
        <f t="shared" si="28"/>
        <v>2049</v>
      </c>
      <c r="D370" s="73">
        <v>4103.04</v>
      </c>
      <c r="E370" s="23"/>
      <c r="F370" s="23"/>
      <c r="G370" s="74">
        <v>2049</v>
      </c>
      <c r="H370" s="11">
        <f t="shared" si="20"/>
        <v>334</v>
      </c>
      <c r="I370" s="73">
        <v>4103.04</v>
      </c>
      <c r="J370" s="21">
        <f t="shared" si="25"/>
        <v>0.56390183759642898</v>
      </c>
      <c r="K370" s="22">
        <f t="shared" si="26"/>
        <v>2313.7117957316518</v>
      </c>
    </row>
    <row r="371" spans="1:11" ht="14.4">
      <c r="A371" s="1">
        <v>11</v>
      </c>
      <c r="B371" s="71">
        <f t="shared" si="27"/>
        <v>54636</v>
      </c>
      <c r="C371" s="74">
        <f t="shared" si="28"/>
        <v>2049</v>
      </c>
      <c r="D371" s="73">
        <v>4103.04</v>
      </c>
      <c r="E371" s="23"/>
      <c r="F371" s="23"/>
      <c r="G371" s="74">
        <v>2049</v>
      </c>
      <c r="H371" s="11">
        <f t="shared" si="20"/>
        <v>335</v>
      </c>
      <c r="I371" s="73">
        <v>4103.04</v>
      </c>
      <c r="J371" s="21">
        <f t="shared" si="25"/>
        <v>0.56293546504809622</v>
      </c>
      <c r="K371" s="22">
        <f t="shared" si="26"/>
        <v>2309.7467305109408</v>
      </c>
    </row>
    <row r="372" spans="1:11" ht="14.4">
      <c r="A372" s="1">
        <v>12</v>
      </c>
      <c r="B372" s="76">
        <f t="shared" si="27"/>
        <v>54667</v>
      </c>
      <c r="C372" s="77">
        <f t="shared" si="28"/>
        <v>2049</v>
      </c>
      <c r="D372" s="73">
        <v>4103.04</v>
      </c>
      <c r="E372" s="41"/>
      <c r="F372" s="23"/>
      <c r="G372" s="77">
        <v>2049</v>
      </c>
      <c r="H372" s="11">
        <f t="shared" si="20"/>
        <v>336</v>
      </c>
      <c r="I372" s="73">
        <v>4103.04</v>
      </c>
      <c r="J372" s="21">
        <f t="shared" si="25"/>
        <v>0.56197074859633933</v>
      </c>
      <c r="K372" s="22">
        <f t="shared" si="26"/>
        <v>2305.788460320724</v>
      </c>
    </row>
    <row r="373" spans="1:11" ht="14.4">
      <c r="A373" s="1">
        <v>1</v>
      </c>
      <c r="B373" s="71">
        <f t="shared" si="27"/>
        <v>54697</v>
      </c>
      <c r="C373" s="74">
        <f t="shared" si="28"/>
        <v>2050</v>
      </c>
      <c r="D373" s="73">
        <v>4103.04</v>
      </c>
      <c r="E373" s="23"/>
      <c r="F373" s="23"/>
      <c r="G373" s="74">
        <v>2050</v>
      </c>
      <c r="H373" s="11">
        <f t="shared" si="20"/>
        <v>337</v>
      </c>
      <c r="I373" s="73">
        <v>4103.04</v>
      </c>
      <c r="J373" s="21">
        <f t="shared" si="25"/>
        <v>0.56100768540306423</v>
      </c>
      <c r="K373" s="22">
        <f t="shared" si="26"/>
        <v>2301.8369735161887</v>
      </c>
    </row>
    <row r="374" spans="1:11" ht="14.4">
      <c r="A374" s="1">
        <v>2</v>
      </c>
      <c r="B374" s="71">
        <f t="shared" si="27"/>
        <v>54728</v>
      </c>
      <c r="C374" s="74">
        <f t="shared" si="28"/>
        <v>2050</v>
      </c>
      <c r="D374" s="73">
        <v>4103.04</v>
      </c>
      <c r="E374" s="23"/>
      <c r="F374" s="23"/>
      <c r="G374" s="74">
        <v>2050</v>
      </c>
      <c r="H374" s="11">
        <f t="shared" si="20"/>
        <v>338</v>
      </c>
      <c r="I374" s="73">
        <v>4103.04</v>
      </c>
      <c r="J374" s="21">
        <f t="shared" si="25"/>
        <v>0.5600462726350407</v>
      </c>
      <c r="K374" s="22">
        <f t="shared" si="26"/>
        <v>2297.8922584724774</v>
      </c>
    </row>
    <row r="375" spans="1:11" ht="14.4">
      <c r="A375" s="1">
        <v>3</v>
      </c>
      <c r="B375" s="71">
        <f t="shared" si="27"/>
        <v>54758</v>
      </c>
      <c r="C375" s="74">
        <f t="shared" si="28"/>
        <v>2050</v>
      </c>
      <c r="D375" s="73">
        <v>4103.04</v>
      </c>
      <c r="E375" s="23"/>
      <c r="F375" s="23"/>
      <c r="G375" s="74">
        <v>2050</v>
      </c>
      <c r="H375" s="11">
        <f t="shared" si="20"/>
        <v>339</v>
      </c>
      <c r="I375" s="73">
        <v>4103.04</v>
      </c>
      <c r="J375" s="21">
        <f t="shared" si="25"/>
        <v>0.55908650746389432</v>
      </c>
      <c r="K375" s="22">
        <f t="shared" si="26"/>
        <v>2293.9543035846568</v>
      </c>
    </row>
    <row r="376" spans="1:11" ht="14.4">
      <c r="A376" s="1">
        <v>4</v>
      </c>
      <c r="B376" s="71">
        <f t="shared" si="27"/>
        <v>54789</v>
      </c>
      <c r="C376" s="74">
        <f t="shared" si="28"/>
        <v>2050</v>
      </c>
      <c r="D376" s="73">
        <v>4103.04</v>
      </c>
      <c r="E376" s="23"/>
      <c r="F376" s="23"/>
      <c r="G376" s="74">
        <v>2050</v>
      </c>
      <c r="H376" s="11">
        <f t="shared" si="20"/>
        <v>340</v>
      </c>
      <c r="I376" s="73">
        <v>4103.04</v>
      </c>
      <c r="J376" s="21">
        <f t="shared" si="25"/>
        <v>0.55812838706609769</v>
      </c>
      <c r="K376" s="22">
        <f t="shared" si="26"/>
        <v>2290.0230972676814</v>
      </c>
    </row>
    <row r="377" spans="1:11" ht="14.4">
      <c r="A377" s="1">
        <v>5</v>
      </c>
      <c r="B377" s="71">
        <f t="shared" si="27"/>
        <v>54820</v>
      </c>
      <c r="C377" s="74">
        <f t="shared" si="28"/>
        <v>2050</v>
      </c>
      <c r="D377" s="73">
        <v>4103.04</v>
      </c>
      <c r="E377" s="23"/>
      <c r="F377" s="23"/>
      <c r="G377" s="74">
        <v>2050</v>
      </c>
      <c r="H377" s="11">
        <f t="shared" si="20"/>
        <v>341</v>
      </c>
      <c r="I377" s="73">
        <v>4103.04</v>
      </c>
      <c r="J377" s="21">
        <f t="shared" si="25"/>
        <v>0.55717190862296162</v>
      </c>
      <c r="K377" s="22">
        <f t="shared" si="26"/>
        <v>2286.0986279563563</v>
      </c>
    </row>
    <row r="378" spans="1:11" ht="14.4">
      <c r="A378" s="1">
        <v>6</v>
      </c>
      <c r="B378" s="71">
        <f t="shared" si="27"/>
        <v>54848</v>
      </c>
      <c r="C378" s="74">
        <f t="shared" si="28"/>
        <v>2050</v>
      </c>
      <c r="D378" s="73">
        <v>4103.04</v>
      </c>
      <c r="E378" s="23"/>
      <c r="F378" s="23"/>
      <c r="G378" s="74">
        <v>2050</v>
      </c>
      <c r="H378" s="11">
        <f t="shared" si="20"/>
        <v>342</v>
      </c>
      <c r="I378" s="73">
        <v>4103.04</v>
      </c>
      <c r="J378" s="21">
        <f t="shared" si="25"/>
        <v>0.55621706932062798</v>
      </c>
      <c r="K378" s="22">
        <f t="shared" si="26"/>
        <v>2282.1808841053094</v>
      </c>
    </row>
    <row r="379" spans="1:11" ht="14.4">
      <c r="A379" s="1">
        <v>7</v>
      </c>
      <c r="B379" s="71">
        <f t="shared" si="27"/>
        <v>54879</v>
      </c>
      <c r="C379" s="74">
        <f t="shared" si="28"/>
        <v>2050</v>
      </c>
      <c r="D379" s="73">
        <v>4103.04</v>
      </c>
      <c r="E379" s="23"/>
      <c r="F379" s="23"/>
      <c r="G379" s="74">
        <v>2050</v>
      </c>
      <c r="H379" s="11">
        <f t="shared" si="20"/>
        <v>343</v>
      </c>
      <c r="I379" s="73">
        <v>4103.04</v>
      </c>
      <c r="J379" s="21">
        <f t="shared" si="25"/>
        <v>0.55526386635006042</v>
      </c>
      <c r="K379" s="22">
        <f t="shared" si="26"/>
        <v>2278.2698541889517</v>
      </c>
    </row>
    <row r="380" spans="1:11" ht="14.4">
      <c r="A380" s="1">
        <v>8</v>
      </c>
      <c r="B380" s="71">
        <f t="shared" si="27"/>
        <v>54909</v>
      </c>
      <c r="C380" s="74">
        <f t="shared" si="28"/>
        <v>2050</v>
      </c>
      <c r="D380" s="73">
        <v>4103.04</v>
      </c>
      <c r="E380" s="23"/>
      <c r="F380" s="23"/>
      <c r="G380" s="74">
        <v>2050</v>
      </c>
      <c r="H380" s="11">
        <f t="shared" si="20"/>
        <v>344</v>
      </c>
      <c r="I380" s="73">
        <v>4103.04</v>
      </c>
      <c r="J380" s="21">
        <f t="shared" si="25"/>
        <v>0.55431229690703676</v>
      </c>
      <c r="K380" s="22">
        <f t="shared" si="26"/>
        <v>2274.3655267014483</v>
      </c>
    </row>
    <row r="381" spans="1:11" ht="14.4">
      <c r="A381" s="1">
        <v>9</v>
      </c>
      <c r="B381" s="71">
        <f t="shared" si="27"/>
        <v>54940</v>
      </c>
      <c r="C381" s="74">
        <f t="shared" si="28"/>
        <v>2050</v>
      </c>
      <c r="D381" s="73">
        <v>4103.04</v>
      </c>
      <c r="E381" s="23"/>
      <c r="F381" s="23"/>
      <c r="G381" s="74">
        <v>2050</v>
      </c>
      <c r="H381" s="11">
        <f t="shared" si="20"/>
        <v>345</v>
      </c>
      <c r="I381" s="73">
        <v>4103.04</v>
      </c>
      <c r="J381" s="21">
        <f t="shared" si="25"/>
        <v>0.5533623581921403</v>
      </c>
      <c r="K381" s="22">
        <f t="shared" si="26"/>
        <v>2270.4678901566795</v>
      </c>
    </row>
    <row r="382" spans="1:11" ht="14.4">
      <c r="A382" s="1">
        <v>10</v>
      </c>
      <c r="B382" s="71">
        <f t="shared" si="27"/>
        <v>54970</v>
      </c>
      <c r="C382" s="74">
        <f t="shared" si="28"/>
        <v>2050</v>
      </c>
      <c r="D382" s="73">
        <v>4103.04</v>
      </c>
      <c r="E382" s="23"/>
      <c r="F382" s="23"/>
      <c r="G382" s="74">
        <v>2050</v>
      </c>
      <c r="H382" s="11">
        <f t="shared" si="20"/>
        <v>346</v>
      </c>
      <c r="I382" s="73">
        <v>4103.04</v>
      </c>
      <c r="J382" s="21">
        <f t="shared" si="25"/>
        <v>0.55241404741075184</v>
      </c>
      <c r="K382" s="22">
        <f t="shared" si="26"/>
        <v>2266.5769330882113</v>
      </c>
    </row>
    <row r="383" spans="1:11" ht="14.4">
      <c r="A383" s="1">
        <v>11</v>
      </c>
      <c r="B383" s="71">
        <f t="shared" si="27"/>
        <v>55001</v>
      </c>
      <c r="C383" s="74">
        <f t="shared" si="28"/>
        <v>2050</v>
      </c>
      <c r="D383" s="73">
        <v>4103.04</v>
      </c>
      <c r="E383" s="23"/>
      <c r="F383" s="23"/>
      <c r="G383" s="74">
        <v>2050</v>
      </c>
      <c r="H383" s="11">
        <f t="shared" si="20"/>
        <v>347</v>
      </c>
      <c r="I383" s="73">
        <v>4103.04</v>
      </c>
      <c r="J383" s="21">
        <f t="shared" si="25"/>
        <v>0.55146736177304145</v>
      </c>
      <c r="K383" s="22">
        <f t="shared" si="26"/>
        <v>2262.6926440492598</v>
      </c>
    </row>
    <row r="384" spans="1:11" ht="14.4">
      <c r="A384" s="1">
        <v>12</v>
      </c>
      <c r="B384" s="76">
        <f t="shared" si="27"/>
        <v>55032</v>
      </c>
      <c r="C384" s="77">
        <f t="shared" si="28"/>
        <v>2050</v>
      </c>
      <c r="D384" s="73">
        <v>4103.04</v>
      </c>
      <c r="E384" s="41"/>
      <c r="F384" s="23"/>
      <c r="G384" s="77">
        <v>2050</v>
      </c>
      <c r="H384" s="11">
        <f t="shared" si="20"/>
        <v>348</v>
      </c>
      <c r="I384" s="73">
        <v>4103.04</v>
      </c>
      <c r="J384" s="21">
        <f t="shared" si="25"/>
        <v>0.55052229849396039</v>
      </c>
      <c r="K384" s="22">
        <f t="shared" si="26"/>
        <v>2258.8150116126594</v>
      </c>
    </row>
    <row r="385" spans="1:11" ht="14.4">
      <c r="A385" s="1">
        <v>1</v>
      </c>
      <c r="B385" s="71">
        <f t="shared" si="27"/>
        <v>55062</v>
      </c>
      <c r="C385" s="74">
        <f t="shared" si="28"/>
        <v>2051</v>
      </c>
      <c r="D385" s="73">
        <v>4103.04</v>
      </c>
      <c r="E385" s="23"/>
      <c r="F385" s="23"/>
      <c r="G385" s="74">
        <v>2051</v>
      </c>
      <c r="H385" s="11">
        <f t="shared" si="20"/>
        <v>349</v>
      </c>
      <c r="I385" s="73">
        <v>4103.04</v>
      </c>
      <c r="J385" s="21">
        <f t="shared" si="25"/>
        <v>0.54957885479323187</v>
      </c>
      <c r="K385" s="22">
        <f t="shared" si="26"/>
        <v>2254.9440243708223</v>
      </c>
    </row>
    <row r="386" spans="1:11" ht="14.4">
      <c r="A386" s="1">
        <v>2</v>
      </c>
      <c r="B386" s="71">
        <f t="shared" si="27"/>
        <v>55093</v>
      </c>
      <c r="C386" s="74">
        <f t="shared" si="28"/>
        <v>2051</v>
      </c>
      <c r="D386" s="73">
        <v>4103.04</v>
      </c>
      <c r="E386" s="23"/>
      <c r="F386" s="23"/>
      <c r="G386" s="74">
        <v>2051</v>
      </c>
      <c r="H386" s="11">
        <f t="shared" si="20"/>
        <v>350</v>
      </c>
      <c r="I386" s="73">
        <v>4103.04</v>
      </c>
      <c r="J386" s="21">
        <f t="shared" si="25"/>
        <v>0.54863702789534496</v>
      </c>
      <c r="K386" s="22">
        <f t="shared" si="26"/>
        <v>2251.079670935716</v>
      </c>
    </row>
    <row r="387" spans="1:11" ht="14.4">
      <c r="A387" s="1">
        <v>3</v>
      </c>
      <c r="B387" s="71">
        <f t="shared" si="27"/>
        <v>55123</v>
      </c>
      <c r="C387" s="74">
        <f t="shared" si="28"/>
        <v>2051</v>
      </c>
      <c r="D387" s="73">
        <v>4103.04</v>
      </c>
      <c r="E387" s="23"/>
      <c r="F387" s="23"/>
      <c r="G387" s="74">
        <v>2051</v>
      </c>
      <c r="H387" s="11">
        <f t="shared" si="20"/>
        <v>351</v>
      </c>
      <c r="I387" s="73">
        <v>4103.04</v>
      </c>
      <c r="J387" s="21">
        <f t="shared" si="25"/>
        <v>0.54769681502954415</v>
      </c>
      <c r="K387" s="22">
        <f t="shared" si="26"/>
        <v>2247.2219399388209</v>
      </c>
    </row>
    <row r="388" spans="1:11" ht="14.4">
      <c r="A388" s="1">
        <v>4</v>
      </c>
      <c r="B388" s="71">
        <f t="shared" si="27"/>
        <v>55154</v>
      </c>
      <c r="C388" s="74">
        <f t="shared" si="28"/>
        <v>2051</v>
      </c>
      <c r="D388" s="73">
        <v>4103.04</v>
      </c>
      <c r="E388" s="23"/>
      <c r="F388" s="23"/>
      <c r="G388" s="74">
        <v>2051</v>
      </c>
      <c r="H388" s="11">
        <f t="shared" si="20"/>
        <v>352</v>
      </c>
      <c r="I388" s="73">
        <v>4103.04</v>
      </c>
      <c r="J388" s="21">
        <f t="shared" si="25"/>
        <v>0.54675821342982311</v>
      </c>
      <c r="K388" s="22">
        <f t="shared" si="26"/>
        <v>2243.3708200311016</v>
      </c>
    </row>
    <row r="389" spans="1:11" ht="14.4">
      <c r="A389" s="1">
        <v>5</v>
      </c>
      <c r="B389" s="71">
        <f t="shared" si="27"/>
        <v>55185</v>
      </c>
      <c r="C389" s="74">
        <f t="shared" si="28"/>
        <v>2051</v>
      </c>
      <c r="D389" s="73">
        <v>4103.04</v>
      </c>
      <c r="E389" s="23"/>
      <c r="F389" s="23"/>
      <c r="G389" s="74">
        <v>2051</v>
      </c>
      <c r="H389" s="11">
        <f t="shared" si="20"/>
        <v>353</v>
      </c>
      <c r="I389" s="73">
        <v>4103.04</v>
      </c>
      <c r="J389" s="21">
        <f t="shared" si="25"/>
        <v>0.54582122033491498</v>
      </c>
      <c r="K389" s="22">
        <f t="shared" si="26"/>
        <v>2239.5262998829694</v>
      </c>
    </row>
    <row r="390" spans="1:11" ht="14.4">
      <c r="A390" s="1">
        <v>6</v>
      </c>
      <c r="B390" s="71">
        <f t="shared" si="27"/>
        <v>55213</v>
      </c>
      <c r="C390" s="74">
        <f t="shared" si="28"/>
        <v>2051</v>
      </c>
      <c r="D390" s="73">
        <v>4103.04</v>
      </c>
      <c r="E390" s="23"/>
      <c r="F390" s="23"/>
      <c r="G390" s="74">
        <v>2051</v>
      </c>
      <c r="H390" s="11">
        <f t="shared" si="20"/>
        <v>354</v>
      </c>
      <c r="I390" s="73">
        <v>4103.04</v>
      </c>
      <c r="J390" s="21">
        <f t="shared" si="25"/>
        <v>0.54488583298828497</v>
      </c>
      <c r="K390" s="22">
        <f t="shared" si="26"/>
        <v>2235.6883681842528</v>
      </c>
    </row>
    <row r="391" spans="1:11" ht="14.4">
      <c r="A391" s="1">
        <v>7</v>
      </c>
      <c r="B391" s="71">
        <f t="shared" si="27"/>
        <v>55244</v>
      </c>
      <c r="C391" s="74">
        <f t="shared" si="28"/>
        <v>2051</v>
      </c>
      <c r="D391" s="73">
        <v>4103.04</v>
      </c>
      <c r="E391" s="23"/>
      <c r="F391" s="23"/>
      <c r="G391" s="74">
        <v>2051</v>
      </c>
      <c r="H391" s="11">
        <f t="shared" si="20"/>
        <v>355</v>
      </c>
      <c r="I391" s="73">
        <v>4103.04</v>
      </c>
      <c r="J391" s="21">
        <f t="shared" si="25"/>
        <v>0.54395204863812308</v>
      </c>
      <c r="K391" s="22">
        <f t="shared" si="26"/>
        <v>2231.8570136441645</v>
      </c>
    </row>
    <row r="392" spans="1:11" ht="14.4">
      <c r="A392" s="1">
        <v>8</v>
      </c>
      <c r="B392" s="71">
        <f t="shared" si="27"/>
        <v>55274</v>
      </c>
      <c r="C392" s="74">
        <f t="shared" si="28"/>
        <v>2051</v>
      </c>
      <c r="D392" s="73">
        <v>4103.04</v>
      </c>
      <c r="E392" s="23"/>
      <c r="F392" s="23"/>
      <c r="G392" s="74">
        <v>2051</v>
      </c>
      <c r="H392" s="11">
        <f t="shared" si="20"/>
        <v>356</v>
      </c>
      <c r="I392" s="73">
        <v>4103.04</v>
      </c>
      <c r="J392" s="21">
        <f t="shared" si="25"/>
        <v>0.54301986453733397</v>
      </c>
      <c r="K392" s="22">
        <f t="shared" si="26"/>
        <v>2228.0322249912629</v>
      </c>
    </row>
    <row r="393" spans="1:11" ht="14.4">
      <c r="A393" s="1">
        <v>9</v>
      </c>
      <c r="B393" s="71">
        <f t="shared" si="27"/>
        <v>55305</v>
      </c>
      <c r="C393" s="74">
        <f t="shared" si="28"/>
        <v>2051</v>
      </c>
      <c r="D393" s="73">
        <v>4103.04</v>
      </c>
      <c r="E393" s="23"/>
      <c r="F393" s="23"/>
      <c r="G393" s="74">
        <v>2051</v>
      </c>
      <c r="H393" s="11">
        <f t="shared" si="20"/>
        <v>357</v>
      </c>
      <c r="I393" s="73">
        <v>4103.04</v>
      </c>
      <c r="J393" s="21">
        <f t="shared" si="25"/>
        <v>0.5420892779435309</v>
      </c>
      <c r="K393" s="22">
        <f t="shared" si="26"/>
        <v>2224.2139909734251</v>
      </c>
    </row>
    <row r="394" spans="1:11" ht="14.4">
      <c r="A394" s="1">
        <v>10</v>
      </c>
      <c r="B394" s="71">
        <f t="shared" si="27"/>
        <v>55335</v>
      </c>
      <c r="C394" s="74">
        <f t="shared" si="28"/>
        <v>2051</v>
      </c>
      <c r="D394" s="73">
        <v>4103.04</v>
      </c>
      <c r="E394" s="23"/>
      <c r="F394" s="23"/>
      <c r="G394" s="74">
        <v>2051</v>
      </c>
      <c r="H394" s="11">
        <f t="shared" si="20"/>
        <v>358</v>
      </c>
      <c r="I394" s="73">
        <v>4103.04</v>
      </c>
      <c r="J394" s="21">
        <f t="shared" si="25"/>
        <v>0.54116028611902667</v>
      </c>
      <c r="K394" s="22">
        <f t="shared" si="26"/>
        <v>2220.4023003578113</v>
      </c>
    </row>
    <row r="395" spans="1:11" ht="14.4">
      <c r="A395" s="1">
        <v>11</v>
      </c>
      <c r="B395" s="71">
        <f t="shared" si="27"/>
        <v>55366</v>
      </c>
      <c r="C395" s="74">
        <f t="shared" si="28"/>
        <v>2051</v>
      </c>
      <c r="D395" s="73">
        <v>4103.04</v>
      </c>
      <c r="E395" s="23"/>
      <c r="F395" s="23"/>
      <c r="G395" s="74">
        <v>2051</v>
      </c>
      <c r="H395" s="11">
        <f t="shared" si="20"/>
        <v>359</v>
      </c>
      <c r="I395" s="73">
        <v>4103.04</v>
      </c>
      <c r="J395" s="21">
        <f t="shared" si="25"/>
        <v>0.54023288633082533</v>
      </c>
      <c r="K395" s="22">
        <f t="shared" si="26"/>
        <v>2216.5971419308294</v>
      </c>
    </row>
    <row r="396" spans="1:11" ht="14.4">
      <c r="A396" s="1">
        <v>12</v>
      </c>
      <c r="B396" s="76">
        <f t="shared" si="27"/>
        <v>55397</v>
      </c>
      <c r="C396" s="77">
        <f t="shared" si="28"/>
        <v>2051</v>
      </c>
      <c r="D396" s="73">
        <v>4103.04</v>
      </c>
      <c r="E396" s="41"/>
      <c r="F396" s="23"/>
      <c r="G396" s="77">
        <v>2051</v>
      </c>
      <c r="H396" s="11">
        <f t="shared" si="20"/>
        <v>360</v>
      </c>
      <c r="I396" s="73">
        <v>4103.04</v>
      </c>
      <c r="J396" s="21">
        <f t="shared" si="25"/>
        <v>0.53930707585061533</v>
      </c>
      <c r="K396" s="22">
        <f t="shared" si="26"/>
        <v>2212.7985044981087</v>
      </c>
    </row>
    <row r="397" spans="1:11" ht="14.4">
      <c r="A397" s="1">
        <v>1</v>
      </c>
      <c r="B397" s="71">
        <f t="shared" si="27"/>
        <v>55427</v>
      </c>
      <c r="C397" s="74">
        <f t="shared" si="28"/>
        <v>2052</v>
      </c>
      <c r="D397" s="73">
        <v>4103.04</v>
      </c>
      <c r="E397" s="23"/>
      <c r="F397" s="23"/>
      <c r="G397" s="74">
        <v>2052</v>
      </c>
      <c r="H397" s="11">
        <f t="shared" si="20"/>
        <v>361</v>
      </c>
      <c r="I397" s="73">
        <v>4103.04</v>
      </c>
      <c r="J397" s="21">
        <f t="shared" si="25"/>
        <v>0.53838285195475966</v>
      </c>
      <c r="K397" s="22">
        <f t="shared" si="26"/>
        <v>2209.006376884457</v>
      </c>
    </row>
    <row r="398" spans="1:11" ht="14.4">
      <c r="A398" s="1">
        <v>2</v>
      </c>
      <c r="B398" s="71">
        <f t="shared" si="27"/>
        <v>55458</v>
      </c>
      <c r="C398" s="74">
        <f t="shared" si="28"/>
        <v>2052</v>
      </c>
      <c r="D398" s="73">
        <v>4103.04</v>
      </c>
      <c r="E398" s="23"/>
      <c r="F398" s="23"/>
      <c r="G398" s="74">
        <v>2052</v>
      </c>
      <c r="H398" s="11">
        <f t="shared" si="20"/>
        <v>362</v>
      </c>
      <c r="I398" s="73">
        <v>4103.04</v>
      </c>
      <c r="J398" s="21">
        <f t="shared" si="25"/>
        <v>0.53746021192428961</v>
      </c>
      <c r="K398" s="22">
        <f t="shared" si="26"/>
        <v>2205.2207479338372</v>
      </c>
    </row>
    <row r="399" spans="1:11" ht="14.4">
      <c r="A399" s="1">
        <v>3</v>
      </c>
      <c r="B399" s="71">
        <f t="shared" si="27"/>
        <v>55488</v>
      </c>
      <c r="C399" s="74">
        <f t="shared" si="28"/>
        <v>2052</v>
      </c>
      <c r="D399" s="73">
        <v>4103.04</v>
      </c>
      <c r="E399" s="23"/>
      <c r="F399" s="23"/>
      <c r="G399" s="74">
        <v>2052</v>
      </c>
      <c r="H399" s="11">
        <f t="shared" si="20"/>
        <v>363</v>
      </c>
      <c r="I399" s="73">
        <v>4103.04</v>
      </c>
      <c r="J399" s="21">
        <f t="shared" si="25"/>
        <v>0.53653915304489586</v>
      </c>
      <c r="K399" s="22">
        <f t="shared" si="26"/>
        <v>2201.4416065093296</v>
      </c>
    </row>
    <row r="400" spans="1:11" ht="14.4">
      <c r="A400" s="1">
        <v>4</v>
      </c>
      <c r="B400" s="71">
        <f t="shared" si="27"/>
        <v>55519</v>
      </c>
      <c r="C400" s="74">
        <f t="shared" si="28"/>
        <v>2052</v>
      </c>
      <c r="D400" s="73">
        <v>4103.04</v>
      </c>
      <c r="E400" s="23"/>
      <c r="F400" s="23"/>
      <c r="G400" s="74">
        <v>2052</v>
      </c>
      <c r="H400" s="11">
        <f t="shared" si="20"/>
        <v>364</v>
      </c>
      <c r="I400" s="73">
        <v>4103.04</v>
      </c>
      <c r="J400" s="21">
        <f t="shared" si="25"/>
        <v>0.53561967260692089</v>
      </c>
      <c r="K400" s="22">
        <f t="shared" si="26"/>
        <v>2197.6689414931006</v>
      </c>
    </row>
    <row r="401" spans="1:11" ht="14.4">
      <c r="A401" s="1">
        <v>5</v>
      </c>
      <c r="B401" s="71">
        <f t="shared" si="27"/>
        <v>55550</v>
      </c>
      <c r="C401" s="74">
        <f t="shared" si="28"/>
        <v>2052</v>
      </c>
      <c r="D401" s="73">
        <v>4103.04</v>
      </c>
      <c r="E401" s="23"/>
      <c r="F401" s="23"/>
      <c r="G401" s="74">
        <v>2052</v>
      </c>
      <c r="H401" s="11">
        <f t="shared" si="20"/>
        <v>365</v>
      </c>
      <c r="I401" s="73">
        <v>4103.04</v>
      </c>
      <c r="J401" s="21">
        <f t="shared" si="25"/>
        <v>0.53470176790534996</v>
      </c>
      <c r="K401" s="22">
        <f t="shared" si="26"/>
        <v>2193.9027417863672</v>
      </c>
    </row>
    <row r="402" spans="1:11" ht="14.4">
      <c r="A402" s="1">
        <v>6</v>
      </c>
      <c r="B402" s="71">
        <f t="shared" si="27"/>
        <v>55579</v>
      </c>
      <c r="C402" s="74">
        <f t="shared" si="28"/>
        <v>2052</v>
      </c>
      <c r="D402" s="73">
        <v>4103.04</v>
      </c>
      <c r="E402" s="23"/>
      <c r="F402" s="23"/>
      <c r="G402" s="74">
        <v>2052</v>
      </c>
      <c r="H402" s="11">
        <f t="shared" si="20"/>
        <v>366</v>
      </c>
      <c r="I402" s="73">
        <v>4103.04</v>
      </c>
      <c r="J402" s="21">
        <f t="shared" si="25"/>
        <v>0.53378543623980512</v>
      </c>
      <c r="K402" s="22">
        <f t="shared" si="26"/>
        <v>2190.1429963093701</v>
      </c>
    </row>
    <row r="403" spans="1:11" ht="14.4">
      <c r="A403" s="1">
        <v>7</v>
      </c>
      <c r="B403" s="71">
        <f t="shared" si="27"/>
        <v>55610</v>
      </c>
      <c r="C403" s="74">
        <f t="shared" si="28"/>
        <v>2052</v>
      </c>
      <c r="D403" s="73">
        <v>4103.04</v>
      </c>
      <c r="E403" s="23"/>
      <c r="F403" s="23"/>
      <c r="G403" s="74">
        <v>2052</v>
      </c>
      <c r="H403" s="11">
        <f t="shared" si="20"/>
        <v>367</v>
      </c>
      <c r="I403" s="73">
        <v>4103.04</v>
      </c>
      <c r="J403" s="21">
        <f t="shared" si="25"/>
        <v>0.5328706749145351</v>
      </c>
      <c r="K403" s="22">
        <f t="shared" si="26"/>
        <v>2186.3896940013342</v>
      </c>
    </row>
    <row r="404" spans="1:11" ht="14.4">
      <c r="A404" s="1">
        <v>8</v>
      </c>
      <c r="B404" s="71">
        <f t="shared" si="27"/>
        <v>55640</v>
      </c>
      <c r="C404" s="74">
        <f t="shared" si="28"/>
        <v>2052</v>
      </c>
      <c r="D404" s="73">
        <v>4103.04</v>
      </c>
      <c r="E404" s="23"/>
      <c r="F404" s="23"/>
      <c r="G404" s="74">
        <v>2052</v>
      </c>
      <c r="H404" s="11">
        <f t="shared" si="20"/>
        <v>368</v>
      </c>
      <c r="I404" s="73">
        <v>4103.04</v>
      </c>
      <c r="J404" s="21">
        <f t="shared" si="25"/>
        <v>0.53195748123840936</v>
      </c>
      <c r="K404" s="22">
        <f t="shared" si="26"/>
        <v>2182.642823820443</v>
      </c>
    </row>
    <row r="405" spans="1:11" ht="14.4">
      <c r="A405" s="1">
        <v>9</v>
      </c>
      <c r="B405" s="71">
        <f t="shared" si="27"/>
        <v>55671</v>
      </c>
      <c r="C405" s="74">
        <f t="shared" si="28"/>
        <v>2052</v>
      </c>
      <c r="D405" s="73">
        <v>4103.04</v>
      </c>
      <c r="E405" s="23"/>
      <c r="F405" s="23"/>
      <c r="G405" s="74">
        <v>2052</v>
      </c>
      <c r="H405" s="11">
        <f t="shared" si="20"/>
        <v>369</v>
      </c>
      <c r="I405" s="73">
        <v>4103.04</v>
      </c>
      <c r="J405" s="21">
        <f t="shared" si="25"/>
        <v>0.53104585252490821</v>
      </c>
      <c r="K405" s="22">
        <f t="shared" si="26"/>
        <v>2178.9023747437996</v>
      </c>
    </row>
    <row r="406" spans="1:11" ht="14.4">
      <c r="A406" s="1">
        <v>10</v>
      </c>
      <c r="B406" s="71">
        <f t="shared" si="27"/>
        <v>55701</v>
      </c>
      <c r="C406" s="74">
        <f t="shared" si="28"/>
        <v>2052</v>
      </c>
      <c r="D406" s="73">
        <v>4103.04</v>
      </c>
      <c r="E406" s="23"/>
      <c r="F406" s="23"/>
      <c r="G406" s="74">
        <v>2052</v>
      </c>
      <c r="H406" s="11">
        <f t="shared" si="20"/>
        <v>370</v>
      </c>
      <c r="I406" s="73">
        <v>4103.04</v>
      </c>
      <c r="J406" s="21">
        <f t="shared" si="25"/>
        <v>0.53013578609211687</v>
      </c>
      <c r="K406" s="22">
        <f t="shared" si="26"/>
        <v>2175.1683357673992</v>
      </c>
    </row>
    <row r="407" spans="1:11" ht="14.4">
      <c r="A407" s="1">
        <v>11</v>
      </c>
      <c r="B407" s="71">
        <f t="shared" si="27"/>
        <v>55732</v>
      </c>
      <c r="C407" s="74">
        <f t="shared" si="28"/>
        <v>2052</v>
      </c>
      <c r="D407" s="73">
        <v>4103.04</v>
      </c>
      <c r="E407" s="23"/>
      <c r="F407" s="23"/>
      <c r="G407" s="74">
        <v>2052</v>
      </c>
      <c r="H407" s="11">
        <f t="shared" si="20"/>
        <v>371</v>
      </c>
      <c r="I407" s="73">
        <v>4103.04</v>
      </c>
      <c r="J407" s="21">
        <f t="shared" si="25"/>
        <v>0.52922727926271595</v>
      </c>
      <c r="K407" s="22">
        <f t="shared" si="26"/>
        <v>2171.4406959060939</v>
      </c>
    </row>
    <row r="408" spans="1:11" ht="14.4">
      <c r="A408" s="1">
        <v>12</v>
      </c>
      <c r="B408" s="76">
        <f t="shared" si="27"/>
        <v>55763</v>
      </c>
      <c r="C408" s="77">
        <f t="shared" si="28"/>
        <v>2052</v>
      </c>
      <c r="D408" s="73">
        <v>4103.04</v>
      </c>
      <c r="E408" s="41"/>
      <c r="F408" s="23"/>
      <c r="G408" s="77">
        <v>2052</v>
      </c>
      <c r="H408" s="11">
        <f t="shared" si="20"/>
        <v>372</v>
      </c>
      <c r="I408" s="73">
        <v>4103.04</v>
      </c>
      <c r="J408" s="21">
        <f t="shared" si="25"/>
        <v>0.52832032936397444</v>
      </c>
      <c r="K408" s="22">
        <f t="shared" si="26"/>
        <v>2167.7194441935617</v>
      </c>
    </row>
    <row r="409" spans="1:11" ht="14.4">
      <c r="A409" s="1">
        <v>1</v>
      </c>
      <c r="B409" s="71">
        <f t="shared" si="27"/>
        <v>55793</v>
      </c>
      <c r="C409" s="74">
        <f t="shared" si="28"/>
        <v>2053</v>
      </c>
      <c r="D409" s="73">
        <v>4103.04</v>
      </c>
      <c r="E409" s="23"/>
      <c r="F409" s="23"/>
      <c r="G409" s="74">
        <v>2053</v>
      </c>
      <c r="H409" s="11">
        <f t="shared" si="20"/>
        <v>373</v>
      </c>
      <c r="I409" s="73">
        <v>4103.04</v>
      </c>
      <c r="J409" s="21">
        <f t="shared" si="25"/>
        <v>0.52741493372774184</v>
      </c>
      <c r="K409" s="22">
        <f t="shared" si="26"/>
        <v>2164.004569682274</v>
      </c>
    </row>
    <row r="410" spans="1:11" ht="14.4">
      <c r="A410" s="1">
        <v>2</v>
      </c>
      <c r="B410" s="71">
        <f t="shared" si="27"/>
        <v>55824</v>
      </c>
      <c r="C410" s="74">
        <f t="shared" si="28"/>
        <v>2053</v>
      </c>
      <c r="D410" s="73">
        <v>4103.04</v>
      </c>
      <c r="E410" s="23"/>
      <c r="F410" s="23"/>
      <c r="G410" s="74">
        <v>2053</v>
      </c>
      <c r="H410" s="11">
        <f t="shared" si="20"/>
        <v>374</v>
      </c>
      <c r="I410" s="73">
        <v>4103.04</v>
      </c>
      <c r="J410" s="21">
        <f t="shared" si="25"/>
        <v>0.52651108969043992</v>
      </c>
      <c r="K410" s="22">
        <f t="shared" si="26"/>
        <v>2160.2960614434623</v>
      </c>
    </row>
    <row r="411" spans="1:11" ht="14.4">
      <c r="A411" s="1">
        <v>3</v>
      </c>
      <c r="B411" s="71">
        <f t="shared" si="27"/>
        <v>55854</v>
      </c>
      <c r="C411" s="74">
        <f t="shared" si="28"/>
        <v>2053</v>
      </c>
      <c r="D411" s="73">
        <v>4103.04</v>
      </c>
      <c r="E411" s="23"/>
      <c r="F411" s="23"/>
      <c r="G411" s="74">
        <v>2053</v>
      </c>
      <c r="H411" s="11">
        <f t="shared" si="20"/>
        <v>375</v>
      </c>
      <c r="I411" s="73">
        <v>4103.04</v>
      </c>
      <c r="J411" s="21">
        <f t="shared" si="25"/>
        <v>0.52560879459305532</v>
      </c>
      <c r="K411" s="22">
        <f t="shared" si="26"/>
        <v>2156.5939085670898</v>
      </c>
    </row>
    <row r="412" spans="1:11" ht="14.4">
      <c r="A412" s="1">
        <v>4</v>
      </c>
      <c r="B412" s="71">
        <f t="shared" si="27"/>
        <v>55885</v>
      </c>
      <c r="C412" s="74">
        <f t="shared" si="28"/>
        <v>2053</v>
      </c>
      <c r="D412" s="73">
        <v>4103.04</v>
      </c>
      <c r="E412" s="23"/>
      <c r="F412" s="23"/>
      <c r="G412" s="74">
        <v>2053</v>
      </c>
      <c r="H412" s="11">
        <f t="shared" si="20"/>
        <v>376</v>
      </c>
      <c r="I412" s="73">
        <v>4103.04</v>
      </c>
      <c r="J412" s="21">
        <f t="shared" si="25"/>
        <v>0.52470804578113117</v>
      </c>
      <c r="K412" s="22">
        <f t="shared" si="26"/>
        <v>2152.8981001618126</v>
      </c>
    </row>
    <row r="413" spans="1:11" ht="14.4">
      <c r="A413" s="1">
        <v>5</v>
      </c>
      <c r="B413" s="71">
        <f t="shared" si="27"/>
        <v>55916</v>
      </c>
      <c r="C413" s="74">
        <f t="shared" si="28"/>
        <v>2053</v>
      </c>
      <c r="D413" s="73">
        <v>4103.04</v>
      </c>
      <c r="E413" s="23"/>
      <c r="F413" s="23"/>
      <c r="G413" s="74">
        <v>2053</v>
      </c>
      <c r="H413" s="11">
        <f t="shared" si="20"/>
        <v>377</v>
      </c>
      <c r="I413" s="73">
        <v>4103.04</v>
      </c>
      <c r="J413" s="21">
        <f t="shared" si="25"/>
        <v>0.52380884060475974</v>
      </c>
      <c r="K413" s="22">
        <f t="shared" si="26"/>
        <v>2149.2086253549533</v>
      </c>
    </row>
    <row r="414" spans="1:11" ht="14.4">
      <c r="A414" s="1">
        <v>6</v>
      </c>
      <c r="B414" s="71">
        <f t="shared" si="27"/>
        <v>55944</v>
      </c>
      <c r="C414" s="74">
        <f t="shared" si="28"/>
        <v>2053</v>
      </c>
      <c r="D414" s="73">
        <v>4103.04</v>
      </c>
      <c r="E414" s="23"/>
      <c r="F414" s="23"/>
      <c r="G414" s="74">
        <v>2053</v>
      </c>
      <c r="H414" s="11">
        <f t="shared" si="20"/>
        <v>378</v>
      </c>
      <c r="I414" s="73">
        <v>4103.04</v>
      </c>
      <c r="J414" s="21">
        <f t="shared" si="25"/>
        <v>0.52291117641857443</v>
      </c>
      <c r="K414" s="22">
        <f t="shared" si="26"/>
        <v>2145.5254732924677</v>
      </c>
    </row>
    <row r="415" spans="1:11" ht="14.4">
      <c r="A415" s="1">
        <v>7</v>
      </c>
      <c r="B415" s="71">
        <f t="shared" si="27"/>
        <v>55975</v>
      </c>
      <c r="C415" s="74">
        <f t="shared" si="28"/>
        <v>2053</v>
      </c>
      <c r="D415" s="73">
        <v>4103.04</v>
      </c>
      <c r="E415" s="23"/>
      <c r="F415" s="23"/>
      <c r="G415" s="74">
        <v>2053</v>
      </c>
      <c r="H415" s="11">
        <f t="shared" si="20"/>
        <v>379</v>
      </c>
      <c r="I415" s="73">
        <v>4103.04</v>
      </c>
      <c r="J415" s="21">
        <f t="shared" si="25"/>
        <v>0.52201505058174236</v>
      </c>
      <c r="K415" s="22">
        <f t="shared" si="26"/>
        <v>2141.8486331389122</v>
      </c>
    </row>
    <row r="416" spans="1:11" ht="14.4">
      <c r="A416" s="1">
        <v>8</v>
      </c>
      <c r="B416" s="71">
        <f t="shared" si="27"/>
        <v>56005</v>
      </c>
      <c r="C416" s="74">
        <f t="shared" si="28"/>
        <v>2053</v>
      </c>
      <c r="D416" s="73">
        <v>4103.04</v>
      </c>
      <c r="E416" s="23"/>
      <c r="F416" s="23"/>
      <c r="G416" s="74">
        <v>2053</v>
      </c>
      <c r="H416" s="11">
        <f t="shared" si="20"/>
        <v>380</v>
      </c>
      <c r="I416" s="73">
        <v>4103.04</v>
      </c>
      <c r="J416" s="21">
        <f t="shared" si="25"/>
        <v>0.52112046045795657</v>
      </c>
      <c r="K416" s="22">
        <f t="shared" si="26"/>
        <v>2138.1780940774142</v>
      </c>
    </row>
    <row r="417" spans="1:11" ht="14.4">
      <c r="A417" s="1">
        <v>9</v>
      </c>
      <c r="B417" s="71">
        <f t="shared" si="27"/>
        <v>56036</v>
      </c>
      <c r="C417" s="74">
        <f t="shared" si="28"/>
        <v>2053</v>
      </c>
      <c r="D417" s="73">
        <v>4103.04</v>
      </c>
      <c r="E417" s="23"/>
      <c r="F417" s="23"/>
      <c r="G417" s="74">
        <v>2053</v>
      </c>
      <c r="H417" s="11">
        <f t="shared" si="20"/>
        <v>381</v>
      </c>
      <c r="I417" s="73">
        <v>4103.04</v>
      </c>
      <c r="J417" s="21">
        <f t="shared" si="25"/>
        <v>0.52022740341542661</v>
      </c>
      <c r="K417" s="22">
        <f t="shared" si="26"/>
        <v>2134.513845309632</v>
      </c>
    </row>
    <row r="418" spans="1:11" ht="14.4">
      <c r="A418" s="1">
        <v>10</v>
      </c>
      <c r="B418" s="71">
        <f t="shared" si="27"/>
        <v>56066</v>
      </c>
      <c r="C418" s="74">
        <f t="shared" si="28"/>
        <v>2053</v>
      </c>
      <c r="D418" s="73">
        <v>4103.04</v>
      </c>
      <c r="E418" s="23"/>
      <c r="F418" s="23"/>
      <c r="G418" s="74">
        <v>2053</v>
      </c>
      <c r="H418" s="11">
        <f t="shared" si="20"/>
        <v>382</v>
      </c>
      <c r="I418" s="73">
        <v>4103.04</v>
      </c>
      <c r="J418" s="21">
        <f t="shared" si="25"/>
        <v>0.51933587682687388</v>
      </c>
      <c r="K418" s="22">
        <f t="shared" si="26"/>
        <v>2130.8558760557366</v>
      </c>
    </row>
    <row r="419" spans="1:11" ht="14.4">
      <c r="A419" s="1">
        <v>11</v>
      </c>
      <c r="B419" s="71">
        <f t="shared" si="27"/>
        <v>56097</v>
      </c>
      <c r="C419" s="74">
        <f t="shared" si="28"/>
        <v>2053</v>
      </c>
      <c r="D419" s="73">
        <v>4103.04</v>
      </c>
      <c r="E419" s="23"/>
      <c r="F419" s="23"/>
      <c r="G419" s="74">
        <v>2053</v>
      </c>
      <c r="H419" s="11">
        <f t="shared" si="20"/>
        <v>383</v>
      </c>
      <c r="I419" s="73">
        <v>4103.04</v>
      </c>
      <c r="J419" s="21">
        <f t="shared" si="25"/>
        <v>0.51844587806952114</v>
      </c>
      <c r="K419" s="22">
        <f t="shared" si="26"/>
        <v>2127.2041755543678</v>
      </c>
    </row>
    <row r="420" spans="1:11" ht="14.4">
      <c r="A420" s="1">
        <v>12</v>
      </c>
      <c r="B420" s="76">
        <f t="shared" si="27"/>
        <v>56128</v>
      </c>
      <c r="C420" s="77">
        <f t="shared" si="28"/>
        <v>2053</v>
      </c>
      <c r="D420" s="73">
        <v>4103.04</v>
      </c>
      <c r="E420" s="41"/>
      <c r="F420" s="23"/>
      <c r="G420" s="77">
        <v>2053</v>
      </c>
      <c r="H420" s="11">
        <f t="shared" si="20"/>
        <v>384</v>
      </c>
      <c r="I420" s="73">
        <v>4103.04</v>
      </c>
      <c r="J420" s="21">
        <f t="shared" si="25"/>
        <v>0.51755740452508658</v>
      </c>
      <c r="K420" s="22">
        <f t="shared" si="26"/>
        <v>2123.5587330626113</v>
      </c>
    </row>
    <row r="421" spans="1:11" ht="14.4">
      <c r="A421" s="1">
        <v>1</v>
      </c>
      <c r="B421" s="71">
        <f t="shared" si="27"/>
        <v>56158</v>
      </c>
      <c r="C421" s="74">
        <f t="shared" si="28"/>
        <v>2054</v>
      </c>
      <c r="D421" s="73">
        <v>4103.04</v>
      </c>
      <c r="E421" s="23"/>
      <c r="F421" s="23"/>
      <c r="G421" s="74">
        <v>2054</v>
      </c>
      <c r="H421" s="11">
        <f t="shared" si="20"/>
        <v>385</v>
      </c>
      <c r="I421" s="73">
        <v>4103.04</v>
      </c>
      <c r="J421" s="21">
        <f t="shared" si="25"/>
        <v>0.5166704535797747</v>
      </c>
      <c r="K421" s="22">
        <f t="shared" si="26"/>
        <v>2119.9195378559589</v>
      </c>
    </row>
    <row r="422" spans="1:11" ht="14.4">
      <c r="A422" s="1">
        <v>2</v>
      </c>
      <c r="B422" s="71">
        <f t="shared" si="27"/>
        <v>56189</v>
      </c>
      <c r="C422" s="74">
        <f t="shared" si="28"/>
        <v>2054</v>
      </c>
      <c r="D422" s="73">
        <v>4103.04</v>
      </c>
      <c r="E422" s="23"/>
      <c r="F422" s="23"/>
      <c r="G422" s="74">
        <v>2054</v>
      </c>
      <c r="H422" s="11">
        <f t="shared" si="20"/>
        <v>386</v>
      </c>
      <c r="I422" s="73">
        <v>4103.04</v>
      </c>
      <c r="J422" s="21">
        <f t="shared" ref="J422:J485" si="29">PV($C$30,H422,0,-1)</f>
        <v>0.51578502262426973</v>
      </c>
      <c r="K422" s="22">
        <f t="shared" ref="K422:K485" si="30">+I422*J422</f>
        <v>2116.2865792282837</v>
      </c>
    </row>
    <row r="423" spans="1:11" ht="14.4">
      <c r="A423" s="1">
        <v>3</v>
      </c>
      <c r="B423" s="71">
        <f t="shared" ref="B423:B486" si="31">EDATE(B422,1)</f>
        <v>56219</v>
      </c>
      <c r="C423" s="74">
        <f t="shared" ref="C423:C486" si="32">YEAR(B423) + IF(MONTH(B423)&gt;=10,1,0)</f>
        <v>2054</v>
      </c>
      <c r="D423" s="73">
        <v>4103.04</v>
      </c>
      <c r="E423" s="23"/>
      <c r="F423" s="23"/>
      <c r="G423" s="74">
        <v>2054</v>
      </c>
      <c r="H423" s="11">
        <f t="shared" si="20"/>
        <v>387</v>
      </c>
      <c r="I423" s="73">
        <v>4103.04</v>
      </c>
      <c r="J423" s="21">
        <f t="shared" si="29"/>
        <v>0.51490110905372743</v>
      </c>
      <c r="K423" s="22">
        <f t="shared" si="30"/>
        <v>2112.6598464918056</v>
      </c>
    </row>
    <row r="424" spans="1:11" ht="14.4">
      <c r="A424" s="1">
        <v>4</v>
      </c>
      <c r="B424" s="71">
        <f t="shared" si="31"/>
        <v>56250</v>
      </c>
      <c r="C424" s="74">
        <f t="shared" si="32"/>
        <v>2054</v>
      </c>
      <c r="D424" s="73">
        <v>4103.04</v>
      </c>
      <c r="E424" s="23"/>
      <c r="F424" s="23"/>
      <c r="G424" s="74">
        <v>2054</v>
      </c>
      <c r="H424" s="11">
        <f t="shared" si="20"/>
        <v>388</v>
      </c>
      <c r="I424" s="73">
        <v>4103.04</v>
      </c>
      <c r="J424" s="21">
        <f t="shared" si="29"/>
        <v>0.51401871026776791</v>
      </c>
      <c r="K424" s="22">
        <f t="shared" si="30"/>
        <v>2109.0393289770623</v>
      </c>
    </row>
    <row r="425" spans="1:11" ht="14.4">
      <c r="A425" s="1">
        <v>5</v>
      </c>
      <c r="B425" s="71">
        <f t="shared" si="31"/>
        <v>56281</v>
      </c>
      <c r="C425" s="74">
        <f t="shared" si="32"/>
        <v>2054</v>
      </c>
      <c r="D425" s="73">
        <v>4103.04</v>
      </c>
      <c r="E425" s="23"/>
      <c r="F425" s="23"/>
      <c r="G425" s="74">
        <v>2054</v>
      </c>
      <c r="H425" s="11">
        <f t="shared" si="20"/>
        <v>389</v>
      </c>
      <c r="I425" s="73">
        <v>4103.04</v>
      </c>
      <c r="J425" s="21">
        <f t="shared" si="29"/>
        <v>0.51313782367046701</v>
      </c>
      <c r="K425" s="22">
        <f t="shared" si="30"/>
        <v>2105.4250160328729</v>
      </c>
    </row>
    <row r="426" spans="1:11" ht="14.4">
      <c r="A426" s="1">
        <v>6</v>
      </c>
      <c r="B426" s="71">
        <f t="shared" si="31"/>
        <v>56309</v>
      </c>
      <c r="C426" s="74">
        <f t="shared" si="32"/>
        <v>2054</v>
      </c>
      <c r="D426" s="73">
        <v>4103.04</v>
      </c>
      <c r="E426" s="23"/>
      <c r="F426" s="23"/>
      <c r="G426" s="74">
        <v>2054</v>
      </c>
      <c r="H426" s="11">
        <f t="shared" si="20"/>
        <v>390</v>
      </c>
      <c r="I426" s="73">
        <v>4103.04</v>
      </c>
      <c r="J426" s="21">
        <f>PV($C$30,H426,0,-1)</f>
        <v>0.51225844667034959</v>
      </c>
      <c r="K426" s="22">
        <f t="shared" si="30"/>
        <v>2101.8168970263114</v>
      </c>
    </row>
    <row r="427" spans="1:11" ht="14.4">
      <c r="A427" s="1">
        <v>7</v>
      </c>
      <c r="B427" s="71">
        <f t="shared" si="31"/>
        <v>56340</v>
      </c>
      <c r="C427" s="74">
        <f t="shared" si="32"/>
        <v>2054</v>
      </c>
      <c r="D427" s="73">
        <v>4103.04</v>
      </c>
      <c r="E427" s="23"/>
      <c r="F427" s="23"/>
      <c r="G427" s="74">
        <v>2054</v>
      </c>
      <c r="H427" s="11">
        <f t="shared" si="20"/>
        <v>391</v>
      </c>
      <c r="I427" s="73">
        <v>4103.04</v>
      </c>
      <c r="J427" s="21">
        <f t="shared" si="29"/>
        <v>0.51138057668038162</v>
      </c>
      <c r="K427" s="22">
        <f t="shared" si="30"/>
        <v>2098.2149613426732</v>
      </c>
    </row>
    <row r="428" spans="1:11" ht="14.4">
      <c r="A428" s="1">
        <v>8</v>
      </c>
      <c r="B428" s="71">
        <f t="shared" si="31"/>
        <v>56370</v>
      </c>
      <c r="C428" s="74">
        <f t="shared" si="32"/>
        <v>2054</v>
      </c>
      <c r="D428" s="73">
        <v>4103.04</v>
      </c>
      <c r="E428" s="23"/>
      <c r="F428" s="23"/>
      <c r="G428" s="74">
        <v>2054</v>
      </c>
      <c r="H428" s="11">
        <f t="shared" si="20"/>
        <v>392</v>
      </c>
      <c r="I428" s="73">
        <v>4103.04</v>
      </c>
      <c r="J428" s="21">
        <f t="shared" si="29"/>
        <v>0.51050421111796263</v>
      </c>
      <c r="K428" s="22">
        <f t="shared" si="30"/>
        <v>2094.6191983854455</v>
      </c>
    </row>
    <row r="429" spans="1:11" ht="14.4">
      <c r="A429" s="1">
        <v>9</v>
      </c>
      <c r="B429" s="71">
        <f t="shared" si="31"/>
        <v>56401</v>
      </c>
      <c r="C429" s="74">
        <f t="shared" si="32"/>
        <v>2054</v>
      </c>
      <c r="D429" s="73">
        <v>4103.04</v>
      </c>
      <c r="E429" s="23"/>
      <c r="F429" s="23"/>
      <c r="G429" s="74">
        <v>2054</v>
      </c>
      <c r="H429" s="11">
        <f t="shared" si="20"/>
        <v>393</v>
      </c>
      <c r="I429" s="73">
        <v>4103.04</v>
      </c>
      <c r="J429" s="21">
        <f t="shared" si="29"/>
        <v>0.5096293474049175</v>
      </c>
      <c r="K429" s="22">
        <f t="shared" si="30"/>
        <v>2091.0295975762729</v>
      </c>
    </row>
    <row r="430" spans="1:11" ht="14.4">
      <c r="A430" s="1">
        <v>10</v>
      </c>
      <c r="B430" s="71">
        <f t="shared" si="31"/>
        <v>56431</v>
      </c>
      <c r="C430" s="74">
        <f t="shared" si="32"/>
        <v>2054</v>
      </c>
      <c r="D430" s="73">
        <v>4103.04</v>
      </c>
      <c r="E430" s="23"/>
      <c r="F430" s="23"/>
      <c r="G430" s="74">
        <v>2054</v>
      </c>
      <c r="H430" s="11">
        <f t="shared" si="20"/>
        <v>394</v>
      </c>
      <c r="I430" s="73">
        <v>4103.04</v>
      </c>
      <c r="J430" s="21">
        <f t="shared" si="29"/>
        <v>0.50875598296748992</v>
      </c>
      <c r="K430" s="22">
        <f t="shared" si="30"/>
        <v>2087.4461483549298</v>
      </c>
    </row>
    <row r="431" spans="1:11" ht="14.4">
      <c r="A431" s="1">
        <v>11</v>
      </c>
      <c r="B431" s="71">
        <f t="shared" si="31"/>
        <v>56462</v>
      </c>
      <c r="C431" s="74">
        <f t="shared" si="32"/>
        <v>2054</v>
      </c>
      <c r="D431" s="73">
        <v>4103.04</v>
      </c>
      <c r="E431" s="23"/>
      <c r="F431" s="23"/>
      <c r="G431" s="74">
        <v>2054</v>
      </c>
      <c r="H431" s="11">
        <f t="shared" si="20"/>
        <v>395</v>
      </c>
      <c r="I431" s="73">
        <v>4103.04</v>
      </c>
      <c r="J431" s="21">
        <f t="shared" si="29"/>
        <v>0.50788411523633425</v>
      </c>
      <c r="K431" s="22">
        <f t="shared" si="30"/>
        <v>2083.8688401792888</v>
      </c>
    </row>
    <row r="432" spans="1:11" ht="14.4">
      <c r="A432" s="1">
        <v>12</v>
      </c>
      <c r="B432" s="76">
        <f t="shared" si="31"/>
        <v>56493</v>
      </c>
      <c r="C432" s="77">
        <f t="shared" si="32"/>
        <v>2054</v>
      </c>
      <c r="D432" s="73">
        <v>4103.04</v>
      </c>
      <c r="E432" s="41"/>
      <c r="F432" s="23"/>
      <c r="G432" s="77">
        <v>2054</v>
      </c>
      <c r="H432" s="11">
        <f t="shared" si="20"/>
        <v>396</v>
      </c>
      <c r="I432" s="73">
        <v>4103.04</v>
      </c>
      <c r="J432" s="21">
        <f t="shared" si="29"/>
        <v>0.50701374164650792</v>
      </c>
      <c r="K432" s="22">
        <f t="shared" si="30"/>
        <v>2080.2976625252877</v>
      </c>
    </row>
    <row r="433" spans="1:11" ht="14.4">
      <c r="A433" s="1">
        <v>1</v>
      </c>
      <c r="B433" s="71">
        <f t="shared" si="31"/>
        <v>56523</v>
      </c>
      <c r="C433" s="74">
        <f t="shared" si="32"/>
        <v>2055</v>
      </c>
      <c r="D433" s="73">
        <v>4103.04</v>
      </c>
      <c r="E433" s="23"/>
      <c r="F433" s="23"/>
      <c r="G433" s="74">
        <v>2055</v>
      </c>
      <c r="H433" s="11">
        <f t="shared" si="20"/>
        <v>397</v>
      </c>
      <c r="I433" s="73">
        <v>4103.04</v>
      </c>
      <c r="J433" s="21">
        <f t="shared" si="29"/>
        <v>0.50614485963746358</v>
      </c>
      <c r="K433" s="22">
        <f t="shared" si="30"/>
        <v>2076.7326048868986</v>
      </c>
    </row>
    <row r="434" spans="1:11" ht="14.4">
      <c r="A434" s="1">
        <v>2</v>
      </c>
      <c r="B434" s="71">
        <f t="shared" si="31"/>
        <v>56554</v>
      </c>
      <c r="C434" s="74">
        <f t="shared" si="32"/>
        <v>2055</v>
      </c>
      <c r="D434" s="73">
        <v>4103.04</v>
      </c>
      <c r="E434" s="23"/>
      <c r="F434" s="23"/>
      <c r="G434" s="74">
        <v>2055</v>
      </c>
      <c r="H434" s="11">
        <f t="shared" si="20"/>
        <v>398</v>
      </c>
      <c r="I434" s="73">
        <v>4103.04</v>
      </c>
      <c r="J434" s="21">
        <f t="shared" si="29"/>
        <v>0.50527746665304263</v>
      </c>
      <c r="K434" s="22">
        <f t="shared" si="30"/>
        <v>2073.1736567761</v>
      </c>
    </row>
    <row r="435" spans="1:11" ht="14.4">
      <c r="A435" s="1">
        <v>3</v>
      </c>
      <c r="B435" s="71">
        <f t="shared" si="31"/>
        <v>56584</v>
      </c>
      <c r="C435" s="74">
        <f t="shared" si="32"/>
        <v>2055</v>
      </c>
      <c r="D435" s="73">
        <v>4103.04</v>
      </c>
      <c r="E435" s="23"/>
      <c r="F435" s="23"/>
      <c r="G435" s="74">
        <v>2055</v>
      </c>
      <c r="H435" s="11">
        <f t="shared" si="20"/>
        <v>399</v>
      </c>
      <c r="I435" s="73">
        <v>4103.04</v>
      </c>
      <c r="J435" s="21">
        <f t="shared" si="29"/>
        <v>0.50441156014146638</v>
      </c>
      <c r="K435" s="22">
        <f t="shared" si="30"/>
        <v>2069.6208077228421</v>
      </c>
    </row>
    <row r="436" spans="1:11" ht="14.4">
      <c r="A436" s="1">
        <v>4</v>
      </c>
      <c r="B436" s="71">
        <f t="shared" si="31"/>
        <v>56615</v>
      </c>
      <c r="C436" s="74">
        <f t="shared" si="32"/>
        <v>2055</v>
      </c>
      <c r="D436" s="73">
        <v>4103.04</v>
      </c>
      <c r="E436" s="23"/>
      <c r="F436" s="23"/>
      <c r="G436" s="74">
        <v>2055</v>
      </c>
      <c r="H436" s="11">
        <f t="shared" si="20"/>
        <v>400</v>
      </c>
      <c r="I436" s="73">
        <v>4103.04</v>
      </c>
      <c r="J436" s="21">
        <f t="shared" si="29"/>
        <v>0.50354713755532987</v>
      </c>
      <c r="K436" s="22">
        <f t="shared" si="30"/>
        <v>2066.0740472750208</v>
      </c>
    </row>
    <row r="437" spans="1:11" ht="14.4">
      <c r="A437" s="1">
        <v>5</v>
      </c>
      <c r="B437" s="71">
        <f t="shared" si="31"/>
        <v>56646</v>
      </c>
      <c r="C437" s="74">
        <f t="shared" si="32"/>
        <v>2055</v>
      </c>
      <c r="D437" s="73">
        <v>4103.04</v>
      </c>
      <c r="E437" s="23"/>
      <c r="F437" s="23"/>
      <c r="G437" s="74">
        <v>2055</v>
      </c>
      <c r="H437" s="11">
        <f t="shared" si="20"/>
        <v>401</v>
      </c>
      <c r="I437" s="73">
        <v>4103.04</v>
      </c>
      <c r="J437" s="21">
        <f t="shared" si="29"/>
        <v>0.502684196351593</v>
      </c>
      <c r="K437" s="22">
        <f t="shared" si="30"/>
        <v>2062.53336499844</v>
      </c>
    </row>
    <row r="438" spans="1:11" ht="14.4">
      <c r="A438" s="1">
        <v>6</v>
      </c>
      <c r="B438" s="71">
        <f t="shared" si="31"/>
        <v>56674</v>
      </c>
      <c r="C438" s="74">
        <f t="shared" si="32"/>
        <v>2055</v>
      </c>
      <c r="D438" s="73">
        <v>4103.04</v>
      </c>
      <c r="E438" s="23"/>
      <c r="F438" s="23"/>
      <c r="G438" s="74">
        <v>2055</v>
      </c>
      <c r="H438" s="11">
        <f t="shared" si="20"/>
        <v>402</v>
      </c>
      <c r="I438" s="73">
        <v>4103.04</v>
      </c>
      <c r="J438" s="21">
        <f t="shared" si="29"/>
        <v>0.50182273399157407</v>
      </c>
      <c r="K438" s="22">
        <f t="shared" si="30"/>
        <v>2058.9987504767882</v>
      </c>
    </row>
    <row r="439" spans="1:11" ht="14.4">
      <c r="A439" s="1">
        <v>7</v>
      </c>
      <c r="B439" s="71">
        <f t="shared" si="31"/>
        <v>56705</v>
      </c>
      <c r="C439" s="74">
        <f t="shared" si="32"/>
        <v>2055</v>
      </c>
      <c r="D439" s="73">
        <v>4103.04</v>
      </c>
      <c r="E439" s="23"/>
      <c r="F439" s="23"/>
      <c r="G439" s="74">
        <v>2055</v>
      </c>
      <c r="H439" s="11">
        <f t="shared" si="20"/>
        <v>403</v>
      </c>
      <c r="I439" s="73">
        <v>4103.04</v>
      </c>
      <c r="J439" s="21">
        <f t="shared" si="29"/>
        <v>0.50096274794094231</v>
      </c>
      <c r="K439" s="22">
        <f t="shared" si="30"/>
        <v>2055.4701933116039</v>
      </c>
    </row>
    <row r="440" spans="1:11" ht="14.4">
      <c r="A440" s="1">
        <v>8</v>
      </c>
      <c r="B440" s="71">
        <f t="shared" si="31"/>
        <v>56735</v>
      </c>
      <c r="C440" s="74">
        <f t="shared" si="32"/>
        <v>2055</v>
      </c>
      <c r="D440" s="73">
        <v>4103.04</v>
      </c>
      <c r="E440" s="23"/>
      <c r="F440" s="23"/>
      <c r="G440" s="74">
        <v>2055</v>
      </c>
      <c r="H440" s="11">
        <f t="shared" si="20"/>
        <v>404</v>
      </c>
      <c r="I440" s="73">
        <v>4103.04</v>
      </c>
      <c r="J440" s="21">
        <f t="shared" si="29"/>
        <v>0.5001042356697093</v>
      </c>
      <c r="K440" s="22">
        <f t="shared" si="30"/>
        <v>2051.9476831222441</v>
      </c>
    </row>
    <row r="441" spans="1:11" ht="14.4">
      <c r="A441" s="1">
        <v>9</v>
      </c>
      <c r="B441" s="71">
        <f t="shared" si="31"/>
        <v>56766</v>
      </c>
      <c r="C441" s="74">
        <f t="shared" si="32"/>
        <v>2055</v>
      </c>
      <c r="D441" s="73">
        <v>4103.04</v>
      </c>
      <c r="E441" s="23"/>
      <c r="F441" s="23"/>
      <c r="G441" s="74">
        <v>2055</v>
      </c>
      <c r="H441" s="11">
        <f t="shared" si="20"/>
        <v>405</v>
      </c>
      <c r="I441" s="73">
        <v>4103.04</v>
      </c>
      <c r="J441" s="21">
        <f t="shared" si="29"/>
        <v>0.499247194652223</v>
      </c>
      <c r="K441" s="22">
        <f t="shared" si="30"/>
        <v>2048.4312095458572</v>
      </c>
    </row>
    <row r="442" spans="1:11" ht="14.4">
      <c r="A442" s="1">
        <v>10</v>
      </c>
      <c r="B442" s="71">
        <f t="shared" si="31"/>
        <v>56796</v>
      </c>
      <c r="C442" s="74">
        <f t="shared" si="32"/>
        <v>2055</v>
      </c>
      <c r="D442" s="73">
        <v>4103.04</v>
      </c>
      <c r="E442" s="23"/>
      <c r="F442" s="23"/>
      <c r="G442" s="74">
        <v>2055</v>
      </c>
      <c r="H442" s="11">
        <f t="shared" si="20"/>
        <v>406</v>
      </c>
      <c r="I442" s="73">
        <v>4103.04</v>
      </c>
      <c r="J442" s="21">
        <f t="shared" si="29"/>
        <v>0.49839162236715945</v>
      </c>
      <c r="K442" s="22">
        <f t="shared" si="30"/>
        <v>2044.9207622373499</v>
      </c>
    </row>
    <row r="443" spans="1:11" ht="14.4">
      <c r="A443" s="1">
        <v>11</v>
      </c>
      <c r="B443" s="71">
        <f t="shared" si="31"/>
        <v>56827</v>
      </c>
      <c r="C443" s="74">
        <f t="shared" si="32"/>
        <v>2055</v>
      </c>
      <c r="D443" s="73">
        <v>4103.04</v>
      </c>
      <c r="E443" s="23"/>
      <c r="F443" s="23"/>
      <c r="G443" s="74">
        <v>2055</v>
      </c>
      <c r="H443" s="11">
        <f t="shared" si="20"/>
        <v>407</v>
      </c>
      <c r="I443" s="73">
        <v>4103.04</v>
      </c>
      <c r="J443" s="21">
        <f t="shared" si="29"/>
        <v>0.49753751629751536</v>
      </c>
      <c r="K443" s="22">
        <f t="shared" si="30"/>
        <v>2041.4163308693574</v>
      </c>
    </row>
    <row r="444" spans="1:11" ht="14.4">
      <c r="A444" s="1">
        <v>12</v>
      </c>
      <c r="B444" s="76">
        <f t="shared" si="31"/>
        <v>56858</v>
      </c>
      <c r="C444" s="77">
        <f t="shared" si="32"/>
        <v>2055</v>
      </c>
      <c r="D444" s="73">
        <v>4103.04</v>
      </c>
      <c r="E444" s="41"/>
      <c r="F444" s="23"/>
      <c r="G444" s="77">
        <v>2055</v>
      </c>
      <c r="H444" s="11">
        <f t="shared" si="20"/>
        <v>408</v>
      </c>
      <c r="I444" s="73">
        <v>4103.04</v>
      </c>
      <c r="J444" s="21">
        <f t="shared" si="29"/>
        <v>0.4966848739306014</v>
      </c>
      <c r="K444" s="22">
        <f t="shared" si="30"/>
        <v>2037.9179051322149</v>
      </c>
    </row>
    <row r="445" spans="1:11" ht="14.4">
      <c r="A445" s="1">
        <v>1</v>
      </c>
      <c r="B445" s="71">
        <f t="shared" si="31"/>
        <v>56888</v>
      </c>
      <c r="C445" s="74">
        <f t="shared" si="32"/>
        <v>2056</v>
      </c>
      <c r="D445" s="73">
        <v>4103.04</v>
      </c>
      <c r="E445" s="23"/>
      <c r="F445" s="23"/>
      <c r="G445" s="74">
        <v>2056</v>
      </c>
      <c r="H445" s="11">
        <f t="shared" si="20"/>
        <v>409</v>
      </c>
      <c r="I445" s="73">
        <v>4103.04</v>
      </c>
      <c r="J445" s="21">
        <f t="shared" si="29"/>
        <v>0.49583369275803341</v>
      </c>
      <c r="K445" s="22">
        <f t="shared" si="30"/>
        <v>2034.4254747339214</v>
      </c>
    </row>
    <row r="446" spans="1:11" ht="14.4">
      <c r="A446" s="1">
        <v>2</v>
      </c>
      <c r="B446" s="71">
        <f t="shared" si="31"/>
        <v>56919</v>
      </c>
      <c r="C446" s="74">
        <f t="shared" si="32"/>
        <v>2056</v>
      </c>
      <c r="D446" s="73">
        <v>4103.04</v>
      </c>
      <c r="E446" s="23"/>
      <c r="F446" s="23"/>
      <c r="G446" s="74">
        <v>2056</v>
      </c>
      <c r="H446" s="11">
        <f t="shared" si="20"/>
        <v>410</v>
      </c>
      <c r="I446" s="73">
        <v>4103.04</v>
      </c>
      <c r="J446" s="21">
        <f t="shared" si="29"/>
        <v>0.49498397027572677</v>
      </c>
      <c r="K446" s="22">
        <f t="shared" si="30"/>
        <v>2030.939029400118</v>
      </c>
    </row>
    <row r="447" spans="1:11" ht="14.4">
      <c r="A447" s="1">
        <v>3</v>
      </c>
      <c r="B447" s="71">
        <f t="shared" si="31"/>
        <v>56949</v>
      </c>
      <c r="C447" s="74">
        <f t="shared" si="32"/>
        <v>2056</v>
      </c>
      <c r="D447" s="73">
        <v>4103.04</v>
      </c>
      <c r="E447" s="23"/>
      <c r="F447" s="23"/>
      <c r="G447" s="74">
        <v>2056</v>
      </c>
      <c r="H447" s="11">
        <f t="shared" si="20"/>
        <v>411</v>
      </c>
      <c r="I447" s="73">
        <v>4103.04</v>
      </c>
      <c r="J447" s="21">
        <f t="shared" si="29"/>
        <v>0.49413570398388773</v>
      </c>
      <c r="K447" s="22">
        <f t="shared" si="30"/>
        <v>2027.4585588740506</v>
      </c>
    </row>
    <row r="448" spans="1:11" ht="14.4">
      <c r="A448" s="1">
        <v>4</v>
      </c>
      <c r="B448" s="71">
        <f t="shared" si="31"/>
        <v>56980</v>
      </c>
      <c r="C448" s="74">
        <f t="shared" si="32"/>
        <v>2056</v>
      </c>
      <c r="D448" s="73">
        <v>4103.04</v>
      </c>
      <c r="E448" s="23"/>
      <c r="F448" s="23"/>
      <c r="G448" s="74">
        <v>2056</v>
      </c>
      <c r="H448" s="11">
        <f t="shared" si="20"/>
        <v>412</v>
      </c>
      <c r="I448" s="73">
        <v>4103.04</v>
      </c>
      <c r="J448" s="21">
        <f t="shared" si="29"/>
        <v>0.49328889138700693</v>
      </c>
      <c r="K448" s="22">
        <f t="shared" si="30"/>
        <v>2023.9840529165449</v>
      </c>
    </row>
    <row r="449" spans="1:11" ht="14.4">
      <c r="A449" s="1">
        <v>5</v>
      </c>
      <c r="B449" s="71">
        <f t="shared" si="31"/>
        <v>57011</v>
      </c>
      <c r="C449" s="74">
        <f t="shared" si="32"/>
        <v>2056</v>
      </c>
      <c r="D449" s="73">
        <v>4103.04</v>
      </c>
      <c r="E449" s="23"/>
      <c r="F449" s="23"/>
      <c r="G449" s="74">
        <v>2056</v>
      </c>
      <c r="H449" s="11">
        <f t="shared" si="20"/>
        <v>413</v>
      </c>
      <c r="I449" s="73">
        <v>4103.04</v>
      </c>
      <c r="J449" s="21">
        <f t="shared" si="29"/>
        <v>0.49244352999385088</v>
      </c>
      <c r="K449" s="22">
        <f t="shared" si="30"/>
        <v>2020.5155013059698</v>
      </c>
    </row>
    <row r="450" spans="1:11" ht="14.4">
      <c r="A450" s="1">
        <v>6</v>
      </c>
      <c r="B450" s="71">
        <f t="shared" si="31"/>
        <v>57040</v>
      </c>
      <c r="C450" s="74">
        <f t="shared" si="32"/>
        <v>2056</v>
      </c>
      <c r="D450" s="73">
        <v>4103.04</v>
      </c>
      <c r="E450" s="23"/>
      <c r="F450" s="23"/>
      <c r="G450" s="74">
        <v>2056</v>
      </c>
      <c r="H450" s="11">
        <f t="shared" si="20"/>
        <v>414</v>
      </c>
      <c r="I450" s="73">
        <v>4103.04</v>
      </c>
      <c r="J450" s="21">
        <f t="shared" si="29"/>
        <v>0.49159961731745583</v>
      </c>
      <c r="K450" s="22">
        <f t="shared" si="30"/>
        <v>2017.052893838214</v>
      </c>
    </row>
    <row r="451" spans="1:11" ht="14.4">
      <c r="A451" s="1">
        <v>7</v>
      </c>
      <c r="B451" s="71">
        <f t="shared" si="31"/>
        <v>57071</v>
      </c>
      <c r="C451" s="74">
        <f t="shared" si="32"/>
        <v>2056</v>
      </c>
      <c r="D451" s="73">
        <v>4103.04</v>
      </c>
      <c r="E451" s="23"/>
      <c r="F451" s="23"/>
      <c r="G451" s="74">
        <v>2056</v>
      </c>
      <c r="H451" s="11">
        <f t="shared" si="20"/>
        <v>415</v>
      </c>
      <c r="I451" s="73">
        <v>4103.04</v>
      </c>
      <c r="J451" s="21">
        <f t="shared" si="29"/>
        <v>0.49075715087512012</v>
      </c>
      <c r="K451" s="22">
        <f t="shared" si="30"/>
        <v>2013.5962203266529</v>
      </c>
    </row>
    <row r="452" spans="1:11" ht="14.4">
      <c r="A452" s="1">
        <v>8</v>
      </c>
      <c r="B452" s="71">
        <f t="shared" si="31"/>
        <v>57101</v>
      </c>
      <c r="C452" s="74">
        <f t="shared" si="32"/>
        <v>2056</v>
      </c>
      <c r="D452" s="73">
        <v>4103.04</v>
      </c>
      <c r="E452" s="23"/>
      <c r="F452" s="23"/>
      <c r="G452" s="74">
        <v>2056</v>
      </c>
      <c r="H452" s="11">
        <f t="shared" si="20"/>
        <v>416</v>
      </c>
      <c r="I452" s="73">
        <v>4103.04</v>
      </c>
      <c r="J452" s="21">
        <f t="shared" si="29"/>
        <v>0.48991612818839692</v>
      </c>
      <c r="K452" s="22">
        <f t="shared" si="30"/>
        <v>2010.14547060212</v>
      </c>
    </row>
    <row r="453" spans="1:11" ht="14.4">
      <c r="A453" s="1">
        <v>9</v>
      </c>
      <c r="B453" s="71">
        <f t="shared" si="31"/>
        <v>57132</v>
      </c>
      <c r="C453" s="74">
        <f t="shared" si="32"/>
        <v>2056</v>
      </c>
      <c r="D453" s="73">
        <v>4103.04</v>
      </c>
      <c r="E453" s="23"/>
      <c r="F453" s="23"/>
      <c r="G453" s="74">
        <v>2056</v>
      </c>
      <c r="H453" s="11">
        <f t="shared" si="20"/>
        <v>417</v>
      </c>
      <c r="I453" s="73">
        <v>4103.04</v>
      </c>
      <c r="J453" s="21">
        <f t="shared" si="29"/>
        <v>0.48907654678308604</v>
      </c>
      <c r="K453" s="22">
        <f t="shared" si="30"/>
        <v>2006.7006345128734</v>
      </c>
    </row>
    <row r="454" spans="1:11" ht="14.4">
      <c r="A454" s="1">
        <v>10</v>
      </c>
      <c r="B454" s="71">
        <f t="shared" si="31"/>
        <v>57162</v>
      </c>
      <c r="C454" s="74">
        <f t="shared" si="32"/>
        <v>2056</v>
      </c>
      <c r="D454" s="73">
        <v>4103.04</v>
      </c>
      <c r="E454" s="23"/>
      <c r="F454" s="23"/>
      <c r="G454" s="74">
        <v>2056</v>
      </c>
      <c r="H454" s="11">
        <f t="shared" si="20"/>
        <v>418</v>
      </c>
      <c r="I454" s="73">
        <v>4103.04</v>
      </c>
      <c r="J454" s="21">
        <f t="shared" si="29"/>
        <v>0.48823840418922776</v>
      </c>
      <c r="K454" s="22">
        <f t="shared" si="30"/>
        <v>2003.261701924569</v>
      </c>
    </row>
    <row r="455" spans="1:11" ht="14.4">
      <c r="A455" s="1">
        <v>11</v>
      </c>
      <c r="B455" s="71">
        <f t="shared" si="31"/>
        <v>57193</v>
      </c>
      <c r="C455" s="74">
        <f t="shared" si="32"/>
        <v>2056</v>
      </c>
      <c r="D455" s="73">
        <v>4103.04</v>
      </c>
      <c r="E455" s="23"/>
      <c r="F455" s="23"/>
      <c r="G455" s="74">
        <v>2056</v>
      </c>
      <c r="H455" s="11">
        <f t="shared" si="20"/>
        <v>419</v>
      </c>
      <c r="I455" s="73">
        <v>4103.04</v>
      </c>
      <c r="J455" s="21">
        <f t="shared" si="29"/>
        <v>0.48740169794109567</v>
      </c>
      <c r="K455" s="22">
        <f t="shared" si="30"/>
        <v>1999.8286627202331</v>
      </c>
    </row>
    <row r="456" spans="1:11" ht="14.4">
      <c r="A456" s="1">
        <v>12</v>
      </c>
      <c r="B456" s="76">
        <f t="shared" si="31"/>
        <v>57224</v>
      </c>
      <c r="C456" s="77">
        <f t="shared" si="32"/>
        <v>2056</v>
      </c>
      <c r="D456" s="73">
        <v>4103.04</v>
      </c>
      <c r="E456" s="41"/>
      <c r="F456" s="23"/>
      <c r="G456" s="81">
        <v>2056</v>
      </c>
      <c r="H456" s="11">
        <f t="shared" si="20"/>
        <v>420</v>
      </c>
      <c r="I456" s="73">
        <v>4103.04</v>
      </c>
      <c r="J456" s="21">
        <f t="shared" si="29"/>
        <v>0.48656642557718827</v>
      </c>
      <c r="K456" s="22">
        <f t="shared" si="30"/>
        <v>1996.4015068002266</v>
      </c>
    </row>
    <row r="457" spans="1:11" ht="14.4">
      <c r="A457" s="1">
        <v>1</v>
      </c>
      <c r="B457" s="71">
        <f t="shared" si="31"/>
        <v>57254</v>
      </c>
      <c r="C457" s="74">
        <f t="shared" si="32"/>
        <v>2057</v>
      </c>
      <c r="D457" s="73">
        <v>4103.04</v>
      </c>
      <c r="E457" s="23"/>
      <c r="F457" s="23"/>
      <c r="G457" s="74">
        <v>2057</v>
      </c>
      <c r="H457" s="11">
        <f t="shared" si="20"/>
        <v>421</v>
      </c>
      <c r="I457" s="73">
        <v>4103.04</v>
      </c>
      <c r="J457" s="21">
        <f t="shared" si="29"/>
        <v>0.48573258464022251</v>
      </c>
      <c r="K457" s="22">
        <f t="shared" si="30"/>
        <v>1992.9802240822185</v>
      </c>
    </row>
    <row r="458" spans="1:11" ht="14.4">
      <c r="A458" s="1">
        <v>2</v>
      </c>
      <c r="B458" s="71">
        <f t="shared" si="31"/>
        <v>57285</v>
      </c>
      <c r="C458" s="74">
        <f t="shared" si="32"/>
        <v>2057</v>
      </c>
      <c r="D458" s="73">
        <v>4103.04</v>
      </c>
      <c r="E458" s="23"/>
      <c r="F458" s="23"/>
      <c r="G458" s="74">
        <v>2057</v>
      </c>
      <c r="H458" s="11">
        <f t="shared" si="20"/>
        <v>422</v>
      </c>
      <c r="I458" s="73">
        <v>4103.04</v>
      </c>
      <c r="J458" s="21">
        <f t="shared" si="29"/>
        <v>0.48490017267712682</v>
      </c>
      <c r="K458" s="22">
        <f t="shared" si="30"/>
        <v>1989.5648045011585</v>
      </c>
    </row>
    <row r="459" spans="1:11" ht="14.4">
      <c r="A459" s="1">
        <v>3</v>
      </c>
      <c r="B459" s="71">
        <f t="shared" si="31"/>
        <v>57315</v>
      </c>
      <c r="C459" s="74">
        <f t="shared" si="32"/>
        <v>2057</v>
      </c>
      <c r="D459" s="73">
        <v>4103.04</v>
      </c>
      <c r="E459" s="23"/>
      <c r="F459" s="23"/>
      <c r="G459" s="74">
        <v>2057</v>
      </c>
      <c r="H459" s="11">
        <f t="shared" si="20"/>
        <v>423</v>
      </c>
      <c r="I459" s="73">
        <v>4103.04</v>
      </c>
      <c r="J459" s="21">
        <f t="shared" si="29"/>
        <v>0.48406918723903314</v>
      </c>
      <c r="K459" s="22">
        <f t="shared" si="30"/>
        <v>1986.1552380092426</v>
      </c>
    </row>
    <row r="460" spans="1:11" ht="14.4">
      <c r="A460" s="1">
        <v>4</v>
      </c>
      <c r="B460" s="71">
        <f t="shared" si="31"/>
        <v>57346</v>
      </c>
      <c r="C460" s="74">
        <f t="shared" si="32"/>
        <v>2057</v>
      </c>
      <c r="D460" s="73">
        <v>4103.04</v>
      </c>
      <c r="E460" s="23"/>
      <c r="F460" s="23"/>
      <c r="G460" s="74">
        <v>2057</v>
      </c>
      <c r="H460" s="11">
        <f t="shared" si="20"/>
        <v>424</v>
      </c>
      <c r="I460" s="73">
        <v>4103.04</v>
      </c>
      <c r="J460" s="21">
        <f t="shared" si="29"/>
        <v>0.48323962588127045</v>
      </c>
      <c r="K460" s="22">
        <f t="shared" si="30"/>
        <v>1982.751514575888</v>
      </c>
    </row>
    <row r="461" spans="1:11" ht="14.4">
      <c r="A461" s="1">
        <v>5</v>
      </c>
      <c r="B461" s="71">
        <f t="shared" si="31"/>
        <v>57377</v>
      </c>
      <c r="C461" s="74">
        <f t="shared" si="32"/>
        <v>2057</v>
      </c>
      <c r="D461" s="73">
        <v>4103.04</v>
      </c>
      <c r="E461" s="23"/>
      <c r="F461" s="23"/>
      <c r="G461" s="74">
        <v>2057</v>
      </c>
      <c r="H461" s="11">
        <f t="shared" si="20"/>
        <v>425</v>
      </c>
      <c r="I461" s="73">
        <v>4103.04</v>
      </c>
      <c r="J461" s="21">
        <f t="shared" si="29"/>
        <v>0.48241148616335672</v>
      </c>
      <c r="K461" s="22">
        <f t="shared" si="30"/>
        <v>1979.3536241876991</v>
      </c>
    </row>
    <row r="462" spans="1:11" ht="14.4">
      <c r="A462" s="1">
        <v>6</v>
      </c>
      <c r="B462" s="71">
        <f t="shared" si="31"/>
        <v>57405</v>
      </c>
      <c r="C462" s="74">
        <f t="shared" si="32"/>
        <v>2057</v>
      </c>
      <c r="D462" s="73">
        <v>4103.04</v>
      </c>
      <c r="E462" s="23"/>
      <c r="F462" s="23"/>
      <c r="G462" s="74">
        <v>2057</v>
      </c>
      <c r="H462" s="11">
        <f t="shared" si="20"/>
        <v>426</v>
      </c>
      <c r="I462" s="73">
        <v>4103.04</v>
      </c>
      <c r="J462" s="21">
        <f t="shared" si="29"/>
        <v>0.4815847656489925</v>
      </c>
      <c r="K462" s="22">
        <f t="shared" si="30"/>
        <v>1975.9615568484421</v>
      </c>
    </row>
    <row r="463" spans="1:11" ht="14.4">
      <c r="A463" s="1">
        <v>7</v>
      </c>
      <c r="B463" s="71">
        <f t="shared" si="31"/>
        <v>57436</v>
      </c>
      <c r="C463" s="74">
        <f t="shared" si="32"/>
        <v>2057</v>
      </c>
      <c r="D463" s="73">
        <v>4103.04</v>
      </c>
      <c r="E463" s="23"/>
      <c r="F463" s="23"/>
      <c r="G463" s="74">
        <v>2057</v>
      </c>
      <c r="H463" s="11">
        <f t="shared" si="20"/>
        <v>427</v>
      </c>
      <c r="I463" s="73">
        <v>4103.04</v>
      </c>
      <c r="J463" s="21">
        <f t="shared" si="29"/>
        <v>0.48075946190605384</v>
      </c>
      <c r="K463" s="22">
        <f t="shared" si="30"/>
        <v>1972.5753025790152</v>
      </c>
    </row>
    <row r="464" spans="1:11" ht="14.4">
      <c r="A464" s="1">
        <v>8</v>
      </c>
      <c r="B464" s="71">
        <f t="shared" si="31"/>
        <v>57466</v>
      </c>
      <c r="C464" s="74">
        <f t="shared" si="32"/>
        <v>2057</v>
      </c>
      <c r="D464" s="73">
        <v>4103.04</v>
      </c>
      <c r="E464" s="23"/>
      <c r="F464" s="23"/>
      <c r="G464" s="74">
        <v>2057</v>
      </c>
      <c r="H464" s="11">
        <f t="shared" si="20"/>
        <v>428</v>
      </c>
      <c r="I464" s="73">
        <v>4103.04</v>
      </c>
      <c r="J464" s="21">
        <f t="shared" si="29"/>
        <v>0.47993557250658447</v>
      </c>
      <c r="K464" s="22">
        <f t="shared" si="30"/>
        <v>1969.1948514174164</v>
      </c>
    </row>
    <row r="465" spans="1:11" ht="14.4">
      <c r="A465" s="1">
        <v>9</v>
      </c>
      <c r="B465" s="71">
        <f t="shared" si="31"/>
        <v>57497</v>
      </c>
      <c r="C465" s="74">
        <f t="shared" si="32"/>
        <v>2057</v>
      </c>
      <c r="D465" s="73">
        <v>4103.04</v>
      </c>
      <c r="E465" s="23"/>
      <c r="F465" s="23"/>
      <c r="G465" s="74">
        <v>2057</v>
      </c>
      <c r="H465" s="11">
        <f t="shared" si="20"/>
        <v>429</v>
      </c>
      <c r="I465" s="73">
        <v>4103.04</v>
      </c>
      <c r="J465" s="21">
        <f t="shared" si="29"/>
        <v>0.47911309502678834</v>
      </c>
      <c r="K465" s="22">
        <f t="shared" si="30"/>
        <v>1965.8201934187136</v>
      </c>
    </row>
    <row r="466" spans="1:11" ht="14.4">
      <c r="A466" s="1">
        <v>10</v>
      </c>
      <c r="B466" s="71">
        <f t="shared" si="31"/>
        <v>57527</v>
      </c>
      <c r="C466" s="74">
        <f t="shared" si="32"/>
        <v>2057</v>
      </c>
      <c r="D466" s="73">
        <v>4103.04</v>
      </c>
      <c r="E466" s="23"/>
      <c r="F466" s="23"/>
      <c r="G466" s="74">
        <v>2057</v>
      </c>
      <c r="H466" s="11">
        <f t="shared" si="20"/>
        <v>430</v>
      </c>
      <c r="I466" s="73">
        <v>4103.04</v>
      </c>
      <c r="J466" s="21">
        <f t="shared" si="29"/>
        <v>0.47829202704702445</v>
      </c>
      <c r="K466" s="22">
        <f t="shared" si="30"/>
        <v>1962.4513186550232</v>
      </c>
    </row>
    <row r="467" spans="1:11" ht="14.4">
      <c r="A467" s="1">
        <v>11</v>
      </c>
      <c r="B467" s="71">
        <f t="shared" si="31"/>
        <v>57558</v>
      </c>
      <c r="C467" s="74">
        <f t="shared" si="32"/>
        <v>2057</v>
      </c>
      <c r="D467" s="73">
        <v>4103.04</v>
      </c>
      <c r="E467" s="23"/>
      <c r="F467" s="23"/>
      <c r="G467" s="74">
        <v>2057</v>
      </c>
      <c r="H467" s="11">
        <f t="shared" si="20"/>
        <v>431</v>
      </c>
      <c r="I467" s="73">
        <v>4103.04</v>
      </c>
      <c r="J467" s="21">
        <f t="shared" si="29"/>
        <v>0.477472366151797</v>
      </c>
      <c r="K467" s="22">
        <f t="shared" si="30"/>
        <v>1959.0882172154691</v>
      </c>
    </row>
    <row r="468" spans="1:11" ht="14.4">
      <c r="A468" s="1">
        <v>12</v>
      </c>
      <c r="B468" s="76">
        <f t="shared" si="31"/>
        <v>57589</v>
      </c>
      <c r="C468" s="77">
        <f t="shared" si="32"/>
        <v>2057</v>
      </c>
      <c r="D468" s="73">
        <v>4103.04</v>
      </c>
      <c r="E468" s="41"/>
      <c r="F468" s="23"/>
      <c r="G468" s="81">
        <v>2057</v>
      </c>
      <c r="H468" s="11">
        <f t="shared" si="20"/>
        <v>432</v>
      </c>
      <c r="I468" s="73">
        <v>4103.04</v>
      </c>
      <c r="J468" s="21">
        <f t="shared" si="29"/>
        <v>0.47665410992975116</v>
      </c>
      <c r="K468" s="22">
        <f t="shared" si="30"/>
        <v>1955.7308792061663</v>
      </c>
    </row>
    <row r="469" spans="1:11" ht="14.4">
      <c r="A469" s="1">
        <v>1</v>
      </c>
      <c r="B469" s="71">
        <f t="shared" si="31"/>
        <v>57619</v>
      </c>
      <c r="C469" s="74">
        <f t="shared" si="32"/>
        <v>2058</v>
      </c>
      <c r="D469" s="73">
        <v>4103.04</v>
      </c>
      <c r="E469" s="23"/>
      <c r="F469" s="23"/>
      <c r="G469" s="74">
        <v>2058</v>
      </c>
      <c r="H469" s="11">
        <f t="shared" si="20"/>
        <v>433</v>
      </c>
      <c r="I469" s="73">
        <v>4103.04</v>
      </c>
      <c r="J469" s="21">
        <f t="shared" si="29"/>
        <v>0.475837255973663</v>
      </c>
      <c r="K469" s="22">
        <f t="shared" si="30"/>
        <v>1952.3792947501781</v>
      </c>
    </row>
    <row r="470" spans="1:11" ht="14.4">
      <c r="A470" s="1">
        <v>2</v>
      </c>
      <c r="B470" s="71">
        <f t="shared" si="31"/>
        <v>57650</v>
      </c>
      <c r="C470" s="74">
        <f t="shared" si="32"/>
        <v>2058</v>
      </c>
      <c r="D470" s="73">
        <v>4103.04</v>
      </c>
      <c r="E470" s="23"/>
      <c r="F470" s="23"/>
      <c r="G470" s="74">
        <v>2058</v>
      </c>
      <c r="H470" s="11">
        <f t="shared" si="20"/>
        <v>434</v>
      </c>
      <c r="I470" s="73">
        <v>4103.04</v>
      </c>
      <c r="J470" s="21">
        <f t="shared" si="29"/>
        <v>0.47502180188043502</v>
      </c>
      <c r="K470" s="22">
        <f t="shared" si="30"/>
        <v>1949.0334539875</v>
      </c>
    </row>
    <row r="471" spans="1:11" ht="14.4">
      <c r="A471" s="1">
        <v>3</v>
      </c>
      <c r="B471" s="71">
        <f t="shared" si="31"/>
        <v>57680</v>
      </c>
      <c r="C471" s="74">
        <f t="shared" si="32"/>
        <v>2058</v>
      </c>
      <c r="D471" s="73">
        <v>4103.04</v>
      </c>
      <c r="E471" s="23"/>
      <c r="F471" s="23"/>
      <c r="G471" s="74">
        <v>2058</v>
      </c>
      <c r="H471" s="11">
        <f t="shared" si="20"/>
        <v>435</v>
      </c>
      <c r="I471" s="73">
        <v>4103.04</v>
      </c>
      <c r="J471" s="21">
        <f t="shared" si="29"/>
        <v>0.47420774525108739</v>
      </c>
      <c r="K471" s="22">
        <f t="shared" si="30"/>
        <v>1945.6933470750216</v>
      </c>
    </row>
    <row r="472" spans="1:11" ht="14.4">
      <c r="A472" s="1">
        <v>4</v>
      </c>
      <c r="B472" s="71">
        <f t="shared" si="31"/>
        <v>57711</v>
      </c>
      <c r="C472" s="74">
        <f t="shared" si="32"/>
        <v>2058</v>
      </c>
      <c r="D472" s="73">
        <v>4103.04</v>
      </c>
      <c r="E472" s="23"/>
      <c r="F472" s="23"/>
      <c r="G472" s="74">
        <v>2058</v>
      </c>
      <c r="H472" s="11">
        <f t="shared" si="20"/>
        <v>436</v>
      </c>
      <c r="I472" s="73">
        <v>4103.04</v>
      </c>
      <c r="J472" s="21">
        <f t="shared" si="29"/>
        <v>0.47339508369075167</v>
      </c>
      <c r="K472" s="22">
        <f t="shared" si="30"/>
        <v>1942.3589641865017</v>
      </c>
    </row>
    <row r="473" spans="1:11" ht="14.4">
      <c r="A473" s="1">
        <v>5</v>
      </c>
      <c r="B473" s="71">
        <f t="shared" si="31"/>
        <v>57742</v>
      </c>
      <c r="C473" s="74">
        <f t="shared" si="32"/>
        <v>2058</v>
      </c>
      <c r="D473" s="73">
        <v>4103.04</v>
      </c>
      <c r="E473" s="23"/>
      <c r="F473" s="23"/>
      <c r="G473" s="74">
        <v>2058</v>
      </c>
      <c r="H473" s="11">
        <f t="shared" si="20"/>
        <v>437</v>
      </c>
      <c r="I473" s="73">
        <v>4103.04</v>
      </c>
      <c r="J473" s="21">
        <f t="shared" si="29"/>
        <v>0.47258381480866346</v>
      </c>
      <c r="K473" s="22">
        <f t="shared" si="30"/>
        <v>1939.0302955125385</v>
      </c>
    </row>
    <row r="474" spans="1:11" ht="14.4">
      <c r="A474" s="1">
        <v>6</v>
      </c>
      <c r="B474" s="71">
        <f t="shared" si="31"/>
        <v>57770</v>
      </c>
      <c r="C474" s="74">
        <f t="shared" si="32"/>
        <v>2058</v>
      </c>
      <c r="D474" s="73">
        <v>4103.04</v>
      </c>
      <c r="E474" s="23"/>
      <c r="F474" s="23"/>
      <c r="G474" s="74">
        <v>2058</v>
      </c>
      <c r="H474" s="11">
        <f t="shared" si="20"/>
        <v>438</v>
      </c>
      <c r="I474" s="73">
        <v>4103.04</v>
      </c>
      <c r="J474" s="21">
        <f t="shared" si="29"/>
        <v>0.47177393621815567</v>
      </c>
      <c r="K474" s="22">
        <f t="shared" si="30"/>
        <v>1935.7073312605414</v>
      </c>
    </row>
    <row r="475" spans="1:11" ht="14.4">
      <c r="A475" s="1">
        <v>7</v>
      </c>
      <c r="B475" s="71">
        <f t="shared" si="31"/>
        <v>57801</v>
      </c>
      <c r="C475" s="74">
        <f t="shared" si="32"/>
        <v>2058</v>
      </c>
      <c r="D475" s="73">
        <v>4103.04</v>
      </c>
      <c r="E475" s="23"/>
      <c r="F475" s="23"/>
      <c r="G475" s="74">
        <v>2058</v>
      </c>
      <c r="H475" s="11">
        <f t="shared" si="20"/>
        <v>439</v>
      </c>
      <c r="I475" s="73">
        <v>4103.04</v>
      </c>
      <c r="J475" s="21">
        <f t="shared" si="29"/>
        <v>0.47096544553665115</v>
      </c>
      <c r="K475" s="22">
        <f t="shared" si="30"/>
        <v>1932.3900616547012</v>
      </c>
    </row>
    <row r="476" spans="1:11" ht="14.4">
      <c r="A476" s="1">
        <v>8</v>
      </c>
      <c r="B476" s="71">
        <f t="shared" si="31"/>
        <v>57831</v>
      </c>
      <c r="C476" s="74">
        <f t="shared" si="32"/>
        <v>2058</v>
      </c>
      <c r="D476" s="73">
        <v>4103.04</v>
      </c>
      <c r="E476" s="23"/>
      <c r="F476" s="23"/>
      <c r="G476" s="74">
        <v>2058</v>
      </c>
      <c r="H476" s="11">
        <f t="shared" si="20"/>
        <v>440</v>
      </c>
      <c r="I476" s="73">
        <v>4103.04</v>
      </c>
      <c r="J476" s="21">
        <f t="shared" si="29"/>
        <v>0.47015834038565585</v>
      </c>
      <c r="K476" s="22">
        <f t="shared" si="30"/>
        <v>1929.0784769359614</v>
      </c>
    </row>
    <row r="477" spans="1:11" ht="14.4">
      <c r="A477" s="1">
        <v>9</v>
      </c>
      <c r="B477" s="71">
        <f t="shared" si="31"/>
        <v>57862</v>
      </c>
      <c r="C477" s="74">
        <f t="shared" si="32"/>
        <v>2058</v>
      </c>
      <c r="D477" s="73">
        <v>4103.04</v>
      </c>
      <c r="E477" s="23"/>
      <c r="F477" s="23"/>
      <c r="G477" s="74">
        <v>2058</v>
      </c>
      <c r="H477" s="11">
        <f t="shared" si="20"/>
        <v>441</v>
      </c>
      <c r="I477" s="73">
        <v>4103.04</v>
      </c>
      <c r="J477" s="21">
        <f t="shared" si="29"/>
        <v>0.46935261839075176</v>
      </c>
      <c r="K477" s="22">
        <f t="shared" si="30"/>
        <v>1925.77256736199</v>
      </c>
    </row>
    <row r="478" spans="1:11" ht="14.4">
      <c r="A478" s="1">
        <v>10</v>
      </c>
      <c r="B478" s="71">
        <f t="shared" si="31"/>
        <v>57892</v>
      </c>
      <c r="C478" s="74">
        <f t="shared" si="32"/>
        <v>2058</v>
      </c>
      <c r="D478" s="73">
        <v>4103.04</v>
      </c>
      <c r="E478" s="23"/>
      <c r="F478" s="23"/>
      <c r="G478" s="74">
        <v>2058</v>
      </c>
      <c r="H478" s="11">
        <f t="shared" si="20"/>
        <v>442</v>
      </c>
      <c r="I478" s="73">
        <v>4103.04</v>
      </c>
      <c r="J478" s="21">
        <f t="shared" si="29"/>
        <v>0.46854827718159009</v>
      </c>
      <c r="K478" s="22">
        <f t="shared" si="30"/>
        <v>1922.4723232071515</v>
      </c>
    </row>
    <row r="479" spans="1:11" ht="14.4">
      <c r="A479" s="1">
        <v>11</v>
      </c>
      <c r="B479" s="71">
        <f t="shared" si="31"/>
        <v>57923</v>
      </c>
      <c r="C479" s="74">
        <f t="shared" si="32"/>
        <v>2058</v>
      </c>
      <c r="D479" s="73">
        <v>4103.04</v>
      </c>
      <c r="E479" s="23"/>
      <c r="F479" s="23"/>
      <c r="G479" s="74">
        <v>2058</v>
      </c>
      <c r="H479" s="11">
        <f t="shared" si="20"/>
        <v>443</v>
      </c>
      <c r="I479" s="73">
        <v>4103.04</v>
      </c>
      <c r="J479" s="21">
        <f t="shared" si="29"/>
        <v>0.46774531439188399</v>
      </c>
      <c r="K479" s="22">
        <f t="shared" si="30"/>
        <v>1919.1777347624757</v>
      </c>
    </row>
    <row r="480" spans="1:11" ht="14.4">
      <c r="A480" s="1">
        <v>12</v>
      </c>
      <c r="B480" s="76">
        <f t="shared" si="31"/>
        <v>57954</v>
      </c>
      <c r="C480" s="77">
        <f t="shared" si="32"/>
        <v>2058</v>
      </c>
      <c r="D480" s="73">
        <v>4103.04</v>
      </c>
      <c r="E480" s="41"/>
      <c r="F480" s="23"/>
      <c r="G480" s="81">
        <v>2058</v>
      </c>
      <c r="H480" s="11">
        <f t="shared" si="20"/>
        <v>444</v>
      </c>
      <c r="I480" s="73">
        <v>4103.04</v>
      </c>
      <c r="J480" s="21">
        <f t="shared" si="29"/>
        <v>0.46694372765940217</v>
      </c>
      <c r="K480" s="22">
        <f t="shared" si="30"/>
        <v>1915.8887923356335</v>
      </c>
    </row>
    <row r="481" spans="1:11" ht="14.4">
      <c r="A481" s="1">
        <v>1</v>
      </c>
      <c r="B481" s="71">
        <f t="shared" si="31"/>
        <v>57984</v>
      </c>
      <c r="C481" s="74">
        <f t="shared" si="32"/>
        <v>2059</v>
      </c>
      <c r="D481" s="73">
        <v>4103.04</v>
      </c>
      <c r="E481" s="23"/>
      <c r="F481" s="23"/>
      <c r="G481" s="74">
        <v>2059</v>
      </c>
      <c r="H481" s="11">
        <f t="shared" si="20"/>
        <v>445</v>
      </c>
      <c r="I481" s="73">
        <v>4103.04</v>
      </c>
      <c r="J481" s="21">
        <f t="shared" si="29"/>
        <v>0.46614351462596093</v>
      </c>
      <c r="K481" s="22">
        <f t="shared" si="30"/>
        <v>1912.6054862509027</v>
      </c>
    </row>
    <row r="482" spans="1:11" ht="14.4">
      <c r="A482" s="1">
        <v>2</v>
      </c>
      <c r="B482" s="71">
        <f t="shared" si="31"/>
        <v>58015</v>
      </c>
      <c r="C482" s="74">
        <f t="shared" si="32"/>
        <v>2059</v>
      </c>
      <c r="D482" s="73">
        <v>4103.04</v>
      </c>
      <c r="E482" s="23"/>
      <c r="F482" s="23"/>
      <c r="G482" s="74">
        <v>2059</v>
      </c>
      <c r="H482" s="11">
        <f t="shared" si="20"/>
        <v>446</v>
      </c>
      <c r="I482" s="73">
        <v>4103.04</v>
      </c>
      <c r="J482" s="21">
        <f t="shared" si="29"/>
        <v>0.46534467293741838</v>
      </c>
      <c r="K482" s="22">
        <f t="shared" si="30"/>
        <v>1909.3278068491452</v>
      </c>
    </row>
    <row r="483" spans="1:11" ht="14.4">
      <c r="A483" s="1">
        <v>3</v>
      </c>
      <c r="B483" s="71">
        <f t="shared" si="31"/>
        <v>58045</v>
      </c>
      <c r="C483" s="74">
        <f t="shared" si="32"/>
        <v>2059</v>
      </c>
      <c r="D483" s="73">
        <v>4103.04</v>
      </c>
      <c r="E483" s="23"/>
      <c r="F483" s="23"/>
      <c r="G483" s="74">
        <v>2059</v>
      </c>
      <c r="H483" s="11">
        <f t="shared" si="20"/>
        <v>447</v>
      </c>
      <c r="I483" s="73">
        <v>4103.04</v>
      </c>
      <c r="J483" s="21">
        <f t="shared" si="29"/>
        <v>0.46454720024366652</v>
      </c>
      <c r="K483" s="22">
        <f t="shared" si="30"/>
        <v>1906.0557444877734</v>
      </c>
    </row>
    <row r="484" spans="1:11" ht="14.4">
      <c r="A484" s="1">
        <v>4</v>
      </c>
      <c r="B484" s="71">
        <f t="shared" si="31"/>
        <v>58076</v>
      </c>
      <c r="C484" s="74">
        <f t="shared" si="32"/>
        <v>2059</v>
      </c>
      <c r="D484" s="73">
        <v>4103.04</v>
      </c>
      <c r="E484" s="23"/>
      <c r="F484" s="23"/>
      <c r="G484" s="74">
        <v>2059</v>
      </c>
      <c r="H484" s="11">
        <f t="shared" si="20"/>
        <v>448</v>
      </c>
      <c r="I484" s="73">
        <v>4103.04</v>
      </c>
      <c r="J484" s="21">
        <f t="shared" si="29"/>
        <v>0.46375109419862587</v>
      </c>
      <c r="K484" s="22">
        <f t="shared" si="30"/>
        <v>1902.7892895407299</v>
      </c>
    </row>
    <row r="485" spans="1:11" ht="14.4">
      <c r="A485" s="1">
        <v>5</v>
      </c>
      <c r="B485" s="71">
        <f t="shared" si="31"/>
        <v>58107</v>
      </c>
      <c r="C485" s="74">
        <f t="shared" si="32"/>
        <v>2059</v>
      </c>
      <c r="D485" s="73">
        <v>4103.04</v>
      </c>
      <c r="E485" s="23"/>
      <c r="F485" s="23"/>
      <c r="G485" s="74">
        <v>2059</v>
      </c>
      <c r="H485" s="11">
        <f t="shared" si="20"/>
        <v>449</v>
      </c>
      <c r="I485" s="73">
        <v>4103.04</v>
      </c>
      <c r="J485" s="21">
        <f t="shared" si="29"/>
        <v>0.46295635246023586</v>
      </c>
      <c r="K485" s="22">
        <f t="shared" si="30"/>
        <v>1899.5284323984461</v>
      </c>
    </row>
    <row r="486" spans="1:11" ht="14.4">
      <c r="A486" s="1">
        <v>6</v>
      </c>
      <c r="B486" s="71">
        <f t="shared" si="31"/>
        <v>58135</v>
      </c>
      <c r="C486" s="74">
        <f t="shared" si="32"/>
        <v>2059</v>
      </c>
      <c r="D486" s="73">
        <v>4103.04</v>
      </c>
      <c r="E486" s="23"/>
      <c r="F486" s="23"/>
      <c r="G486" s="74">
        <v>2059</v>
      </c>
      <c r="H486" s="11">
        <f t="shared" si="20"/>
        <v>450</v>
      </c>
      <c r="I486" s="73">
        <v>4103.04</v>
      </c>
      <c r="J486" s="21">
        <f t="shared" ref="J486:J549" si="33">PV($C$30,H486,0,-1)</f>
        <v>0.46216297269045065</v>
      </c>
      <c r="K486" s="22">
        <f t="shared" ref="K486:K549" si="34">+I486*J486</f>
        <v>1896.2731634678266</v>
      </c>
    </row>
    <row r="487" spans="1:11" ht="14.4">
      <c r="A487" s="1">
        <v>7</v>
      </c>
      <c r="B487" s="71">
        <f t="shared" ref="B487:B550" si="35">EDATE(B486,1)</f>
        <v>58166</v>
      </c>
      <c r="C487" s="74">
        <f t="shared" ref="C487:C550" si="36">YEAR(B487) + IF(MONTH(B487)&gt;=10,1,0)</f>
        <v>2059</v>
      </c>
      <c r="D487" s="73">
        <v>4103.04</v>
      </c>
      <c r="E487" s="23"/>
      <c r="F487" s="23"/>
      <c r="G487" s="74">
        <v>2059</v>
      </c>
      <c r="H487" s="11">
        <f t="shared" si="20"/>
        <v>451</v>
      </c>
      <c r="I487" s="73">
        <v>4103.04</v>
      </c>
      <c r="J487" s="21">
        <f t="shared" si="33"/>
        <v>0.46137095255523086</v>
      </c>
      <c r="K487" s="22">
        <f t="shared" si="34"/>
        <v>1893.0234731722144</v>
      </c>
    </row>
    <row r="488" spans="1:11" ht="14.4">
      <c r="A488" s="1">
        <v>8</v>
      </c>
      <c r="B488" s="71">
        <f t="shared" si="35"/>
        <v>58196</v>
      </c>
      <c r="C488" s="74">
        <f t="shared" si="36"/>
        <v>2059</v>
      </c>
      <c r="D488" s="73">
        <v>4103.04</v>
      </c>
      <c r="E488" s="23"/>
      <c r="F488" s="23"/>
      <c r="G488" s="74">
        <v>2059</v>
      </c>
      <c r="H488" s="11">
        <f t="shared" si="20"/>
        <v>452</v>
      </c>
      <c r="I488" s="73">
        <v>4103.04</v>
      </c>
      <c r="J488" s="21">
        <f t="shared" si="33"/>
        <v>0.46058028972453713</v>
      </c>
      <c r="K488" s="22">
        <f t="shared" si="34"/>
        <v>1889.7793519513648</v>
      </c>
    </row>
    <row r="489" spans="1:11" ht="14.4">
      <c r="A489" s="1">
        <v>9</v>
      </c>
      <c r="B489" s="71">
        <f t="shared" si="35"/>
        <v>58227</v>
      </c>
      <c r="C489" s="74">
        <f t="shared" si="36"/>
        <v>2059</v>
      </c>
      <c r="D489" s="73">
        <v>4103.04</v>
      </c>
      <c r="E489" s="23"/>
      <c r="F489" s="23"/>
      <c r="G489" s="74">
        <v>2059</v>
      </c>
      <c r="H489" s="11">
        <f t="shared" si="20"/>
        <v>453</v>
      </c>
      <c r="I489" s="73">
        <v>4103.04</v>
      </c>
      <c r="J489" s="21">
        <f t="shared" si="33"/>
        <v>0.45979098187232298</v>
      </c>
      <c r="K489" s="22">
        <f t="shared" si="34"/>
        <v>1886.5407902614161</v>
      </c>
    </row>
    <row r="490" spans="1:11" ht="14.4">
      <c r="A490" s="1">
        <v>10</v>
      </c>
      <c r="B490" s="71">
        <f t="shared" si="35"/>
        <v>58257</v>
      </c>
      <c r="C490" s="74">
        <f t="shared" si="36"/>
        <v>2059</v>
      </c>
      <c r="D490" s="73">
        <v>4103.04</v>
      </c>
      <c r="E490" s="23"/>
      <c r="F490" s="23"/>
      <c r="G490" s="74">
        <v>2059</v>
      </c>
      <c r="H490" s="11">
        <f t="shared" si="20"/>
        <v>454</v>
      </c>
      <c r="I490" s="73">
        <v>4103.04</v>
      </c>
      <c r="J490" s="21">
        <f t="shared" si="33"/>
        <v>0.45900302667652837</v>
      </c>
      <c r="K490" s="22">
        <f t="shared" si="34"/>
        <v>1883.3077785748631</v>
      </c>
    </row>
    <row r="491" spans="1:11" ht="14.4">
      <c r="A491" s="1">
        <v>11</v>
      </c>
      <c r="B491" s="71">
        <f t="shared" si="35"/>
        <v>58288</v>
      </c>
      <c r="C491" s="74">
        <f t="shared" si="36"/>
        <v>2059</v>
      </c>
      <c r="D491" s="73">
        <v>4103.04</v>
      </c>
      <c r="E491" s="23"/>
      <c r="F491" s="23"/>
      <c r="G491" s="74">
        <v>2059</v>
      </c>
      <c r="H491" s="11">
        <f t="shared" si="20"/>
        <v>455</v>
      </c>
      <c r="I491" s="73">
        <v>4103.04</v>
      </c>
      <c r="J491" s="21">
        <f t="shared" si="33"/>
        <v>0.45821642181907218</v>
      </c>
      <c r="K491" s="22">
        <f t="shared" si="34"/>
        <v>1880.0803073805259</v>
      </c>
    </row>
    <row r="492" spans="1:11" ht="14.4">
      <c r="A492" s="1">
        <v>12</v>
      </c>
      <c r="B492" s="76">
        <f t="shared" si="35"/>
        <v>58319</v>
      </c>
      <c r="C492" s="77">
        <f t="shared" si="36"/>
        <v>2059</v>
      </c>
      <c r="D492" s="73">
        <v>4103.04</v>
      </c>
      <c r="E492" s="41"/>
      <c r="F492" s="23"/>
      <c r="G492" s="81">
        <v>2059</v>
      </c>
      <c r="H492" s="11">
        <f t="shared" si="20"/>
        <v>456</v>
      </c>
      <c r="I492" s="73">
        <v>4103.04</v>
      </c>
      <c r="J492" s="21">
        <f t="shared" si="33"/>
        <v>0.45743116498584657</v>
      </c>
      <c r="K492" s="22">
        <f t="shared" si="34"/>
        <v>1876.8583671835279</v>
      </c>
    </row>
    <row r="493" spans="1:11" ht="14.4">
      <c r="A493" s="1">
        <v>1</v>
      </c>
      <c r="B493" s="71">
        <f t="shared" si="35"/>
        <v>58349</v>
      </c>
      <c r="C493" s="74">
        <f t="shared" si="36"/>
        <v>2060</v>
      </c>
      <c r="D493" s="73">
        <v>4103.04</v>
      </c>
      <c r="E493" s="23"/>
      <c r="F493" s="23"/>
      <c r="G493" s="74">
        <v>2060</v>
      </c>
      <c r="H493" s="11">
        <f t="shared" si="20"/>
        <v>457</v>
      </c>
      <c r="I493" s="73">
        <v>4103.04</v>
      </c>
      <c r="J493" s="21">
        <f t="shared" si="33"/>
        <v>0.45664725386670885</v>
      </c>
      <c r="K493" s="22">
        <f t="shared" si="34"/>
        <v>1873.6419485052611</v>
      </c>
    </row>
    <row r="494" spans="1:11" ht="14.4">
      <c r="A494" s="1">
        <v>2</v>
      </c>
      <c r="B494" s="71">
        <f t="shared" si="35"/>
        <v>58380</v>
      </c>
      <c r="C494" s="74">
        <f t="shared" si="36"/>
        <v>2060</v>
      </c>
      <c r="D494" s="73">
        <v>4103.04</v>
      </c>
      <c r="E494" s="23"/>
      <c r="F494" s="23"/>
      <c r="G494" s="74">
        <v>2060</v>
      </c>
      <c r="H494" s="11">
        <f t="shared" si="20"/>
        <v>458</v>
      </c>
      <c r="I494" s="73">
        <v>4103.04</v>
      </c>
      <c r="J494" s="21">
        <f t="shared" si="33"/>
        <v>0.45586468615547526</v>
      </c>
      <c r="K494" s="22">
        <f t="shared" si="34"/>
        <v>1870.4310418833611</v>
      </c>
    </row>
    <row r="495" spans="1:11" ht="14.4">
      <c r="A495" s="1">
        <v>3</v>
      </c>
      <c r="B495" s="71">
        <f t="shared" si="35"/>
        <v>58410</v>
      </c>
      <c r="C495" s="74">
        <f t="shared" si="36"/>
        <v>2060</v>
      </c>
      <c r="D495" s="73">
        <v>4103.04</v>
      </c>
      <c r="E495" s="23"/>
      <c r="F495" s="23"/>
      <c r="G495" s="74">
        <v>2060</v>
      </c>
      <c r="H495" s="11">
        <f t="shared" si="20"/>
        <v>459</v>
      </c>
      <c r="I495" s="73">
        <v>4103.04</v>
      </c>
      <c r="J495" s="21">
        <f t="shared" si="33"/>
        <v>0.45508345954991464</v>
      </c>
      <c r="K495" s="22">
        <f t="shared" si="34"/>
        <v>1867.2256378716818</v>
      </c>
    </row>
    <row r="496" spans="1:11" ht="14.4">
      <c r="A496" s="1">
        <v>4</v>
      </c>
      <c r="B496" s="71">
        <f t="shared" si="35"/>
        <v>58441</v>
      </c>
      <c r="C496" s="74">
        <f t="shared" si="36"/>
        <v>2060</v>
      </c>
      <c r="D496" s="73">
        <v>4103.04</v>
      </c>
      <c r="E496" s="23"/>
      <c r="F496" s="23"/>
      <c r="G496" s="74">
        <v>2060</v>
      </c>
      <c r="H496" s="11">
        <f t="shared" si="20"/>
        <v>460</v>
      </c>
      <c r="I496" s="73">
        <v>4103.04</v>
      </c>
      <c r="J496" s="21">
        <f t="shared" si="33"/>
        <v>0.45430357175174096</v>
      </c>
      <c r="K496" s="22">
        <f t="shared" si="34"/>
        <v>1864.0257270402633</v>
      </c>
    </row>
    <row r="497" spans="1:11" ht="14.4">
      <c r="A497" s="1">
        <v>5</v>
      </c>
      <c r="B497" s="71">
        <f t="shared" si="35"/>
        <v>58472</v>
      </c>
      <c r="C497" s="74">
        <f t="shared" si="36"/>
        <v>2060</v>
      </c>
      <c r="D497" s="73">
        <v>4103.04</v>
      </c>
      <c r="E497" s="23"/>
      <c r="F497" s="23"/>
      <c r="G497" s="74">
        <v>2060</v>
      </c>
      <c r="H497" s="11">
        <f t="shared" si="20"/>
        <v>461</v>
      </c>
      <c r="I497" s="73">
        <v>4103.04</v>
      </c>
      <c r="J497" s="21">
        <f t="shared" si="33"/>
        <v>0.45352502046660653</v>
      </c>
      <c r="K497" s="22">
        <f t="shared" si="34"/>
        <v>1860.8312999753052</v>
      </c>
    </row>
    <row r="498" spans="1:11" ht="14.4">
      <c r="A498" s="1">
        <v>6</v>
      </c>
      <c r="B498" s="71">
        <f t="shared" si="35"/>
        <v>58501</v>
      </c>
      <c r="C498" s="74">
        <f t="shared" si="36"/>
        <v>2060</v>
      </c>
      <c r="D498" s="73">
        <v>4103.04</v>
      </c>
      <c r="E498" s="23"/>
      <c r="F498" s="23"/>
      <c r="G498" s="74">
        <v>2060</v>
      </c>
      <c r="H498" s="11">
        <f t="shared" si="20"/>
        <v>462</v>
      </c>
      <c r="I498" s="73">
        <v>4103.04</v>
      </c>
      <c r="J498" s="21">
        <f t="shared" si="33"/>
        <v>0.45274780340409632</v>
      </c>
      <c r="K498" s="22">
        <f t="shared" si="34"/>
        <v>1857.6423472791432</v>
      </c>
    </row>
    <row r="499" spans="1:11" ht="14.4">
      <c r="A499" s="1">
        <v>7</v>
      </c>
      <c r="B499" s="71">
        <f t="shared" si="35"/>
        <v>58532</v>
      </c>
      <c r="C499" s="74">
        <f t="shared" si="36"/>
        <v>2060</v>
      </c>
      <c r="D499" s="73">
        <v>4103.04</v>
      </c>
      <c r="E499" s="23"/>
      <c r="F499" s="23"/>
      <c r="G499" s="74">
        <v>2060</v>
      </c>
      <c r="H499" s="11">
        <f t="shared" si="20"/>
        <v>463</v>
      </c>
      <c r="I499" s="73">
        <v>4103.04</v>
      </c>
      <c r="J499" s="21">
        <f t="shared" si="33"/>
        <v>0.45197191827771938</v>
      </c>
      <c r="K499" s="22">
        <f t="shared" si="34"/>
        <v>1854.4588595702137</v>
      </c>
    </row>
    <row r="500" spans="1:11" ht="14.4">
      <c r="A500" s="1">
        <v>8</v>
      </c>
      <c r="B500" s="71">
        <f t="shared" si="35"/>
        <v>58562</v>
      </c>
      <c r="C500" s="74">
        <f t="shared" si="36"/>
        <v>2060</v>
      </c>
      <c r="D500" s="73">
        <v>4103.04</v>
      </c>
      <c r="E500" s="23"/>
      <c r="F500" s="23"/>
      <c r="G500" s="74">
        <v>2060</v>
      </c>
      <c r="H500" s="11">
        <f t="shared" si="20"/>
        <v>464</v>
      </c>
      <c r="I500" s="73">
        <v>4103.04</v>
      </c>
      <c r="J500" s="21">
        <f t="shared" si="33"/>
        <v>0.45119736280490452</v>
      </c>
      <c r="K500" s="22">
        <f t="shared" si="34"/>
        <v>1851.2808274830354</v>
      </c>
    </row>
    <row r="501" spans="1:11" ht="14.4">
      <c r="A501" s="1">
        <v>9</v>
      </c>
      <c r="B501" s="71">
        <f t="shared" si="35"/>
        <v>58593</v>
      </c>
      <c r="C501" s="74">
        <f t="shared" si="36"/>
        <v>2060</v>
      </c>
      <c r="D501" s="73">
        <v>4103.04</v>
      </c>
      <c r="E501" s="23"/>
      <c r="F501" s="23"/>
      <c r="G501" s="74">
        <v>2060</v>
      </c>
      <c r="H501" s="11">
        <f t="shared" si="20"/>
        <v>465</v>
      </c>
      <c r="I501" s="73">
        <v>4103.04</v>
      </c>
      <c r="J501" s="21">
        <f t="shared" si="33"/>
        <v>0.45042413470699083</v>
      </c>
      <c r="K501" s="22">
        <f t="shared" si="34"/>
        <v>1848.1082416681716</v>
      </c>
    </row>
    <row r="502" spans="1:11" ht="14.4">
      <c r="A502" s="1">
        <v>10</v>
      </c>
      <c r="B502" s="71">
        <f t="shared" si="35"/>
        <v>58623</v>
      </c>
      <c r="C502" s="74">
        <f t="shared" si="36"/>
        <v>2060</v>
      </c>
      <c r="D502" s="73">
        <v>4103.04</v>
      </c>
      <c r="E502" s="23"/>
      <c r="F502" s="23"/>
      <c r="G502" s="74">
        <v>2060</v>
      </c>
      <c r="H502" s="11">
        <f t="shared" si="20"/>
        <v>466</v>
      </c>
      <c r="I502" s="73">
        <v>4103.04</v>
      </c>
      <c r="J502" s="21">
        <f t="shared" si="33"/>
        <v>0.44965223170922342</v>
      </c>
      <c r="K502" s="22">
        <f t="shared" si="34"/>
        <v>1844.941092792212</v>
      </c>
    </row>
    <row r="503" spans="1:11" ht="14.4">
      <c r="A503" s="1">
        <v>11</v>
      </c>
      <c r="B503" s="71">
        <f t="shared" si="35"/>
        <v>58654</v>
      </c>
      <c r="C503" s="74">
        <f t="shared" si="36"/>
        <v>2060</v>
      </c>
      <c r="D503" s="73">
        <v>4103.04</v>
      </c>
      <c r="E503" s="23"/>
      <c r="F503" s="23"/>
      <c r="G503" s="74">
        <v>2060</v>
      </c>
      <c r="H503" s="11">
        <f t="shared" si="20"/>
        <v>467</v>
      </c>
      <c r="I503" s="73">
        <v>4103.04</v>
      </c>
      <c r="J503" s="21">
        <f t="shared" si="33"/>
        <v>0.44888165154074516</v>
      </c>
      <c r="K503" s="22">
        <f t="shared" si="34"/>
        <v>1841.7793715377391</v>
      </c>
    </row>
    <row r="504" spans="1:11" ht="14.4">
      <c r="A504" s="1">
        <v>12</v>
      </c>
      <c r="B504" s="76">
        <f t="shared" si="35"/>
        <v>58685</v>
      </c>
      <c r="C504" s="77">
        <f t="shared" si="36"/>
        <v>2060</v>
      </c>
      <c r="D504" s="73">
        <v>4103.04</v>
      </c>
      <c r="E504" s="41"/>
      <c r="F504" s="23"/>
      <c r="G504" s="81">
        <v>2060</v>
      </c>
      <c r="H504" s="11">
        <f t="shared" si="20"/>
        <v>468</v>
      </c>
      <c r="I504" s="73">
        <v>4103.04</v>
      </c>
      <c r="J504" s="21">
        <f t="shared" si="33"/>
        <v>0.44811239193459079</v>
      </c>
      <c r="K504" s="22">
        <f t="shared" si="34"/>
        <v>1838.6230686033034</v>
      </c>
    </row>
    <row r="505" spans="1:11" ht="14.4">
      <c r="A505" s="1">
        <v>1</v>
      </c>
      <c r="B505" s="71">
        <f t="shared" si="35"/>
        <v>58715</v>
      </c>
      <c r="C505" s="74">
        <f t="shared" si="36"/>
        <v>2061</v>
      </c>
      <c r="D505" s="73">
        <v>4103.04</v>
      </c>
      <c r="E505" s="23"/>
      <c r="F505" s="23"/>
      <c r="G505" s="74">
        <v>2061</v>
      </c>
      <c r="H505" s="11">
        <f t="shared" si="20"/>
        <v>469</v>
      </c>
      <c r="I505" s="73">
        <v>4103.04</v>
      </c>
      <c r="J505" s="21">
        <f t="shared" si="33"/>
        <v>0.44734445062767997</v>
      </c>
      <c r="K505" s="22">
        <f t="shared" si="34"/>
        <v>1835.4721747033959</v>
      </c>
    </row>
    <row r="506" spans="1:11" ht="14.4">
      <c r="A506" s="1">
        <v>2</v>
      </c>
      <c r="B506" s="71">
        <f t="shared" si="35"/>
        <v>58746</v>
      </c>
      <c r="C506" s="74">
        <f t="shared" si="36"/>
        <v>2061</v>
      </c>
      <c r="D506" s="73">
        <v>4103.04</v>
      </c>
      <c r="E506" s="23"/>
      <c r="F506" s="23"/>
      <c r="G506" s="74">
        <v>2061</v>
      </c>
      <c r="H506" s="11">
        <f t="shared" si="20"/>
        <v>470</v>
      </c>
      <c r="I506" s="73">
        <v>4103.04</v>
      </c>
      <c r="J506" s="21">
        <f t="shared" si="33"/>
        <v>0.44657782536081064</v>
      </c>
      <c r="K506" s="22">
        <f t="shared" si="34"/>
        <v>1832.3266805684204</v>
      </c>
    </row>
    <row r="507" spans="1:11" ht="14.4">
      <c r="A507" s="1">
        <v>3</v>
      </c>
      <c r="B507" s="71">
        <f t="shared" si="35"/>
        <v>58776</v>
      </c>
      <c r="C507" s="74">
        <f t="shared" si="36"/>
        <v>2061</v>
      </c>
      <c r="D507" s="73">
        <v>4103.04</v>
      </c>
      <c r="E507" s="23"/>
      <c r="F507" s="23"/>
      <c r="G507" s="74">
        <v>2061</v>
      </c>
      <c r="H507" s="11">
        <f t="shared" si="20"/>
        <v>471</v>
      </c>
      <c r="I507" s="73">
        <v>4103.04</v>
      </c>
      <c r="J507" s="21">
        <f t="shared" si="33"/>
        <v>0.44581251387865228</v>
      </c>
      <c r="K507" s="22">
        <f t="shared" si="34"/>
        <v>1829.1865769446654</v>
      </c>
    </row>
    <row r="508" spans="1:11" ht="14.4">
      <c r="A508" s="1">
        <v>4</v>
      </c>
      <c r="B508" s="71">
        <f t="shared" si="35"/>
        <v>58807</v>
      </c>
      <c r="C508" s="74">
        <f t="shared" si="36"/>
        <v>2061</v>
      </c>
      <c r="D508" s="73">
        <v>4103.04</v>
      </c>
      <c r="E508" s="23"/>
      <c r="F508" s="23"/>
      <c r="G508" s="74">
        <v>2061</v>
      </c>
      <c r="H508" s="11">
        <f t="shared" si="20"/>
        <v>472</v>
      </c>
      <c r="I508" s="73">
        <v>4103.04</v>
      </c>
      <c r="J508" s="21">
        <f t="shared" si="33"/>
        <v>0.44504851392973965</v>
      </c>
      <c r="K508" s="22">
        <f t="shared" si="34"/>
        <v>1826.0518545942789</v>
      </c>
    </row>
    <row r="509" spans="1:11" ht="14.4">
      <c r="A509" s="1">
        <v>5</v>
      </c>
      <c r="B509" s="71">
        <f t="shared" si="35"/>
        <v>58838</v>
      </c>
      <c r="C509" s="74">
        <f t="shared" si="36"/>
        <v>2061</v>
      </c>
      <c r="D509" s="73">
        <v>4103.04</v>
      </c>
      <c r="E509" s="23"/>
      <c r="F509" s="23"/>
      <c r="G509" s="74">
        <v>2061</v>
      </c>
      <c r="H509" s="11">
        <f t="shared" si="20"/>
        <v>473</v>
      </c>
      <c r="I509" s="73">
        <v>4103.04</v>
      </c>
      <c r="J509" s="21">
        <f t="shared" si="33"/>
        <v>0.44428582326646571</v>
      </c>
      <c r="K509" s="22">
        <f t="shared" si="34"/>
        <v>1822.9225042952394</v>
      </c>
    </row>
    <row r="510" spans="1:11" ht="14.4">
      <c r="A510" s="1">
        <v>6</v>
      </c>
      <c r="B510" s="71">
        <f t="shared" si="35"/>
        <v>58866</v>
      </c>
      <c r="C510" s="74">
        <f t="shared" si="36"/>
        <v>2061</v>
      </c>
      <c r="D510" s="73">
        <v>4103.04</v>
      </c>
      <c r="E510" s="23"/>
      <c r="F510" s="23"/>
      <c r="G510" s="74">
        <v>2061</v>
      </c>
      <c r="H510" s="11">
        <f t="shared" si="20"/>
        <v>474</v>
      </c>
      <c r="I510" s="73">
        <v>4103.04</v>
      </c>
      <c r="J510" s="21">
        <f t="shared" si="33"/>
        <v>0.44352443964507499</v>
      </c>
      <c r="K510" s="22">
        <f t="shared" si="34"/>
        <v>1819.7985168413284</v>
      </c>
    </row>
    <row r="511" spans="1:11" ht="14.4">
      <c r="A511" s="1">
        <v>7</v>
      </c>
      <c r="B511" s="71">
        <f t="shared" si="35"/>
        <v>58897</v>
      </c>
      <c r="C511" s="74">
        <f t="shared" si="36"/>
        <v>2061</v>
      </c>
      <c r="D511" s="73">
        <v>4103.04</v>
      </c>
      <c r="E511" s="23"/>
      <c r="F511" s="23"/>
      <c r="G511" s="74">
        <v>2061</v>
      </c>
      <c r="H511" s="11">
        <f t="shared" si="20"/>
        <v>475</v>
      </c>
      <c r="I511" s="73">
        <v>4103.04</v>
      </c>
      <c r="J511" s="21">
        <f t="shared" si="33"/>
        <v>0.44276436082565757</v>
      </c>
      <c r="K511" s="22">
        <f t="shared" si="34"/>
        <v>1816.679883042106</v>
      </c>
    </row>
    <row r="512" spans="1:11" ht="14.4">
      <c r="A512" s="1">
        <v>8</v>
      </c>
      <c r="B512" s="71">
        <f t="shared" si="35"/>
        <v>58927</v>
      </c>
      <c r="C512" s="74">
        <f t="shared" si="36"/>
        <v>2061</v>
      </c>
      <c r="D512" s="73">
        <v>4103.04</v>
      </c>
      <c r="E512" s="23"/>
      <c r="F512" s="23"/>
      <c r="G512" s="74">
        <v>2061</v>
      </c>
      <c r="H512" s="11">
        <f t="shared" si="20"/>
        <v>476</v>
      </c>
      <c r="I512" s="73">
        <v>4103.04</v>
      </c>
      <c r="J512" s="21">
        <f t="shared" si="33"/>
        <v>0.44200558457214228</v>
      </c>
      <c r="K512" s="22">
        <f t="shared" si="34"/>
        <v>1813.5665937228828</v>
      </c>
    </row>
    <row r="513" spans="1:11" ht="14.4">
      <c r="A513" s="1">
        <v>9</v>
      </c>
      <c r="B513" s="71">
        <f t="shared" si="35"/>
        <v>58958</v>
      </c>
      <c r="C513" s="74">
        <f t="shared" si="36"/>
        <v>2061</v>
      </c>
      <c r="D513" s="73">
        <v>4103.04</v>
      </c>
      <c r="E513" s="23"/>
      <c r="F513" s="23"/>
      <c r="G513" s="74">
        <v>2061</v>
      </c>
      <c r="H513" s="11">
        <f t="shared" si="20"/>
        <v>477</v>
      </c>
      <c r="I513" s="73">
        <v>4103.04</v>
      </c>
      <c r="J513" s="21">
        <f t="shared" si="33"/>
        <v>0.44124810865228914</v>
      </c>
      <c r="K513" s="22">
        <f t="shared" si="34"/>
        <v>1810.4586397246885</v>
      </c>
    </row>
    <row r="514" spans="1:11" ht="14.4">
      <c r="A514" s="1">
        <v>10</v>
      </c>
      <c r="B514" s="71">
        <f t="shared" si="35"/>
        <v>58988</v>
      </c>
      <c r="C514" s="74">
        <f t="shared" si="36"/>
        <v>2061</v>
      </c>
      <c r="D514" s="73">
        <v>4103.04</v>
      </c>
      <c r="E514" s="23"/>
      <c r="F514" s="23"/>
      <c r="G514" s="74">
        <v>2061</v>
      </c>
      <c r="H514" s="11">
        <f t="shared" si="20"/>
        <v>478</v>
      </c>
      <c r="I514" s="73">
        <v>4103.04</v>
      </c>
      <c r="J514" s="21">
        <f t="shared" si="33"/>
        <v>0.44049193083768451</v>
      </c>
      <c r="K514" s="22">
        <f t="shared" si="34"/>
        <v>1807.3560119042531</v>
      </c>
    </row>
    <row r="515" spans="1:11" ht="14.4">
      <c r="A515" s="1">
        <v>11</v>
      </c>
      <c r="B515" s="71">
        <f t="shared" si="35"/>
        <v>59019</v>
      </c>
      <c r="C515" s="74">
        <f t="shared" si="36"/>
        <v>2061</v>
      </c>
      <c r="D515" s="73">
        <v>4103.04</v>
      </c>
      <c r="E515" s="23"/>
      <c r="F515" s="23"/>
      <c r="G515" s="74">
        <v>2061</v>
      </c>
      <c r="H515" s="11">
        <f t="shared" si="20"/>
        <v>479</v>
      </c>
      <c r="I515" s="73">
        <v>4103.04</v>
      </c>
      <c r="J515" s="21">
        <f t="shared" si="33"/>
        <v>0.43973704890373294</v>
      </c>
      <c r="K515" s="22">
        <f t="shared" si="34"/>
        <v>1804.2587011339724</v>
      </c>
    </row>
    <row r="516" spans="1:11" ht="14.4">
      <c r="A516" s="1">
        <v>12</v>
      </c>
      <c r="B516" s="76">
        <f t="shared" si="35"/>
        <v>59050</v>
      </c>
      <c r="C516" s="77">
        <f t="shared" si="36"/>
        <v>2061</v>
      </c>
      <c r="D516" s="73">
        <v>4103.04</v>
      </c>
      <c r="E516" s="41"/>
      <c r="F516" s="23"/>
      <c r="G516" s="81">
        <v>2061</v>
      </c>
      <c r="H516" s="11">
        <f t="shared" si="20"/>
        <v>480</v>
      </c>
      <c r="I516" s="73">
        <v>4103.04</v>
      </c>
      <c r="J516" s="21">
        <f t="shared" si="33"/>
        <v>0.43898346062965227</v>
      </c>
      <c r="K516" s="22">
        <f t="shared" si="34"/>
        <v>1801.1666983018883</v>
      </c>
    </row>
    <row r="517" spans="1:11" ht="14.4">
      <c r="A517" s="1">
        <v>1</v>
      </c>
      <c r="B517" s="71">
        <f t="shared" si="35"/>
        <v>59080</v>
      </c>
      <c r="C517" s="74">
        <f t="shared" si="36"/>
        <v>2062</v>
      </c>
      <c r="D517" s="73">
        <v>4103.04</v>
      </c>
      <c r="E517" s="23"/>
      <c r="F517" s="23"/>
      <c r="G517" s="74">
        <v>2062</v>
      </c>
      <c r="H517" s="11">
        <f t="shared" si="20"/>
        <v>481</v>
      </c>
      <c r="I517" s="73">
        <v>4103.04</v>
      </c>
      <c r="J517" s="21">
        <f t="shared" si="33"/>
        <v>0.43823116379846494</v>
      </c>
      <c r="K517" s="22">
        <f t="shared" si="34"/>
        <v>1798.0799943116535</v>
      </c>
    </row>
    <row r="518" spans="1:11" ht="14.4">
      <c r="A518" s="1">
        <v>2</v>
      </c>
      <c r="B518" s="71">
        <f t="shared" si="35"/>
        <v>59111</v>
      </c>
      <c r="C518" s="74">
        <f t="shared" si="36"/>
        <v>2062</v>
      </c>
      <c r="D518" s="73">
        <v>4103.04</v>
      </c>
      <c r="E518" s="23"/>
      <c r="F518" s="23"/>
      <c r="G518" s="74">
        <v>2062</v>
      </c>
      <c r="H518" s="11">
        <f t="shared" si="20"/>
        <v>482</v>
      </c>
      <c r="I518" s="73">
        <v>4103.04</v>
      </c>
      <c r="J518" s="21">
        <f t="shared" si="33"/>
        <v>0.43748015619699332</v>
      </c>
      <c r="K518" s="22">
        <f t="shared" si="34"/>
        <v>1794.9985800825114</v>
      </c>
    </row>
    <row r="519" spans="1:11" ht="14.4">
      <c r="A519" s="1">
        <v>3</v>
      </c>
      <c r="B519" s="71">
        <f t="shared" si="35"/>
        <v>59141</v>
      </c>
      <c r="C519" s="74">
        <f t="shared" si="36"/>
        <v>2062</v>
      </c>
      <c r="D519" s="73">
        <v>4103.04</v>
      </c>
      <c r="E519" s="23"/>
      <c r="F519" s="23"/>
      <c r="G519" s="74">
        <v>2062</v>
      </c>
      <c r="H519" s="11">
        <f t="shared" si="20"/>
        <v>483</v>
      </c>
      <c r="I519" s="73">
        <v>4103.04</v>
      </c>
      <c r="J519" s="21">
        <f t="shared" si="33"/>
        <v>0.43673043561585295</v>
      </c>
      <c r="K519" s="22">
        <f t="shared" si="34"/>
        <v>1791.9224465492694</v>
      </c>
    </row>
    <row r="520" spans="1:11" ht="14.4">
      <c r="A520" s="1">
        <v>4</v>
      </c>
      <c r="B520" s="71">
        <f t="shared" si="35"/>
        <v>59172</v>
      </c>
      <c r="C520" s="74">
        <f t="shared" si="36"/>
        <v>2062</v>
      </c>
      <c r="D520" s="73">
        <v>4103.04</v>
      </c>
      <c r="E520" s="23"/>
      <c r="F520" s="23"/>
      <c r="G520" s="74">
        <v>2062</v>
      </c>
      <c r="H520" s="11">
        <f t="shared" si="20"/>
        <v>484</v>
      </c>
      <c r="I520" s="73">
        <v>4103.04</v>
      </c>
      <c r="J520" s="21">
        <f t="shared" si="33"/>
        <v>0.4359819998494448</v>
      </c>
      <c r="K520" s="22">
        <f t="shared" si="34"/>
        <v>1788.8515846622661</v>
      </c>
    </row>
    <row r="521" spans="1:11" ht="14.4">
      <c r="A521" s="1">
        <v>5</v>
      </c>
      <c r="B521" s="71">
        <f t="shared" si="35"/>
        <v>59203</v>
      </c>
      <c r="C521" s="74">
        <f t="shared" si="36"/>
        <v>2062</v>
      </c>
      <c r="D521" s="73">
        <v>4103.04</v>
      </c>
      <c r="E521" s="23"/>
      <c r="F521" s="23"/>
      <c r="G521" s="74">
        <v>2062</v>
      </c>
      <c r="H521" s="11">
        <f t="shared" si="20"/>
        <v>485</v>
      </c>
      <c r="I521" s="73">
        <v>4103.04</v>
      </c>
      <c r="J521" s="21">
        <f t="shared" si="33"/>
        <v>0.43523484669594997</v>
      </c>
      <c r="K521" s="22">
        <f t="shared" si="34"/>
        <v>1785.7859853873506</v>
      </c>
    </row>
    <row r="522" spans="1:11" ht="14.4">
      <c r="A522" s="1">
        <v>6</v>
      </c>
      <c r="B522" s="71">
        <f t="shared" si="35"/>
        <v>59231</v>
      </c>
      <c r="C522" s="74">
        <f t="shared" si="36"/>
        <v>2062</v>
      </c>
      <c r="D522" s="73">
        <v>4103.04</v>
      </c>
      <c r="E522" s="23"/>
      <c r="F522" s="23"/>
      <c r="G522" s="74">
        <v>2062</v>
      </c>
      <c r="H522" s="11">
        <f t="shared" si="20"/>
        <v>486</v>
      </c>
      <c r="I522" s="73">
        <v>4103.04</v>
      </c>
      <c r="J522" s="21">
        <f t="shared" si="33"/>
        <v>0.43448897395732328</v>
      </c>
      <c r="K522" s="22">
        <f t="shared" si="34"/>
        <v>1782.7256397058557</v>
      </c>
    </row>
    <row r="523" spans="1:11" ht="14.4">
      <c r="A523" s="1">
        <v>7</v>
      </c>
      <c r="B523" s="71">
        <f t="shared" si="35"/>
        <v>59262</v>
      </c>
      <c r="C523" s="74">
        <f t="shared" si="36"/>
        <v>2062</v>
      </c>
      <c r="D523" s="73">
        <v>4103.04</v>
      </c>
      <c r="E523" s="23"/>
      <c r="F523" s="23"/>
      <c r="G523" s="74">
        <v>2062</v>
      </c>
      <c r="H523" s="11">
        <f t="shared" si="20"/>
        <v>487</v>
      </c>
      <c r="I523" s="73">
        <v>4103.04</v>
      </c>
      <c r="J523" s="21">
        <f t="shared" si="33"/>
        <v>0.43374437943928584</v>
      </c>
      <c r="K523" s="22">
        <f t="shared" si="34"/>
        <v>1779.6705386145675</v>
      </c>
    </row>
    <row r="524" spans="1:11" ht="14.4">
      <c r="A524" s="1">
        <v>8</v>
      </c>
      <c r="B524" s="71">
        <f t="shared" si="35"/>
        <v>59292</v>
      </c>
      <c r="C524" s="74">
        <f t="shared" si="36"/>
        <v>2062</v>
      </c>
      <c r="D524" s="73">
        <v>4103.04</v>
      </c>
      <c r="E524" s="23"/>
      <c r="F524" s="23"/>
      <c r="G524" s="74">
        <v>2062</v>
      </c>
      <c r="H524" s="11">
        <f t="shared" si="20"/>
        <v>488</v>
      </c>
      <c r="I524" s="73">
        <v>4103.04</v>
      </c>
      <c r="J524" s="21">
        <f t="shared" si="33"/>
        <v>0.43300106095131952</v>
      </c>
      <c r="K524" s="22">
        <f t="shared" si="34"/>
        <v>1776.6206731257021</v>
      </c>
    </row>
    <row r="525" spans="1:11" ht="14.4">
      <c r="A525" s="1">
        <v>9</v>
      </c>
      <c r="B525" s="71">
        <f t="shared" si="35"/>
        <v>59323</v>
      </c>
      <c r="C525" s="74">
        <f t="shared" si="36"/>
        <v>2062</v>
      </c>
      <c r="D525" s="73">
        <v>4103.04</v>
      </c>
      <c r="E525" s="23"/>
      <c r="F525" s="23"/>
      <c r="G525" s="74">
        <v>2062</v>
      </c>
      <c r="H525" s="11">
        <f t="shared" si="20"/>
        <v>489</v>
      </c>
      <c r="I525" s="73">
        <v>4103.04</v>
      </c>
      <c r="J525" s="21">
        <f t="shared" si="33"/>
        <v>0.43225901630665986</v>
      </c>
      <c r="K525" s="22">
        <f t="shared" si="34"/>
        <v>1773.5760342668777</v>
      </c>
    </row>
    <row r="526" spans="1:11" ht="14.4">
      <c r="A526" s="1">
        <v>10</v>
      </c>
      <c r="B526" s="71">
        <f t="shared" si="35"/>
        <v>59353</v>
      </c>
      <c r="C526" s="74">
        <f t="shared" si="36"/>
        <v>2062</v>
      </c>
      <c r="D526" s="73">
        <v>4103.04</v>
      </c>
      <c r="E526" s="23"/>
      <c r="F526" s="23"/>
      <c r="G526" s="74">
        <v>2062</v>
      </c>
      <c r="H526" s="11">
        <f t="shared" si="20"/>
        <v>490</v>
      </c>
      <c r="I526" s="73">
        <v>4103.04</v>
      </c>
      <c r="J526" s="21">
        <f t="shared" si="33"/>
        <v>0.43151824332228994</v>
      </c>
      <c r="K526" s="22">
        <f t="shared" si="34"/>
        <v>1770.5366130810885</v>
      </c>
    </row>
    <row r="527" spans="1:11" ht="14.4">
      <c r="A527" s="1">
        <v>11</v>
      </c>
      <c r="B527" s="71">
        <f t="shared" si="35"/>
        <v>59384</v>
      </c>
      <c r="C527" s="74">
        <f t="shared" si="36"/>
        <v>2062</v>
      </c>
      <c r="D527" s="73">
        <v>4103.04</v>
      </c>
      <c r="E527" s="23"/>
      <c r="F527" s="23"/>
      <c r="G527" s="74">
        <v>2062</v>
      </c>
      <c r="H527" s="11">
        <f t="shared" si="20"/>
        <v>491</v>
      </c>
      <c r="I527" s="73">
        <v>4103.04</v>
      </c>
      <c r="J527" s="21">
        <f t="shared" si="33"/>
        <v>0.43077873981893405</v>
      </c>
      <c r="K527" s="22">
        <f t="shared" si="34"/>
        <v>1767.5024006266792</v>
      </c>
    </row>
    <row r="528" spans="1:11" ht="14.4">
      <c r="A528" s="1">
        <v>12</v>
      </c>
      <c r="B528" s="76">
        <f t="shared" si="35"/>
        <v>59415</v>
      </c>
      <c r="C528" s="77">
        <f t="shared" si="36"/>
        <v>2062</v>
      </c>
      <c r="D528" s="73">
        <v>4103.04</v>
      </c>
      <c r="E528" s="41"/>
      <c r="F528" s="23"/>
      <c r="G528" s="81">
        <v>2062</v>
      </c>
      <c r="H528" s="11">
        <f t="shared" si="20"/>
        <v>492</v>
      </c>
      <c r="I528" s="73">
        <v>4103.04</v>
      </c>
      <c r="J528" s="21">
        <f t="shared" si="33"/>
        <v>0.43004050362105145</v>
      </c>
      <c r="K528" s="22">
        <f t="shared" si="34"/>
        <v>1764.4733879773189</v>
      </c>
    </row>
    <row r="529" spans="1:11" ht="14.4">
      <c r="A529" s="1">
        <v>1</v>
      </c>
      <c r="B529" s="71">
        <f t="shared" si="35"/>
        <v>59445</v>
      </c>
      <c r="C529" s="74">
        <f t="shared" si="36"/>
        <v>2063</v>
      </c>
      <c r="D529" s="73">
        <v>4103.04</v>
      </c>
      <c r="E529" s="23"/>
      <c r="F529" s="23"/>
      <c r="G529" s="74">
        <v>2063</v>
      </c>
      <c r="H529" s="11">
        <f t="shared" si="20"/>
        <v>493</v>
      </c>
      <c r="I529" s="73">
        <v>4103.04</v>
      </c>
      <c r="J529" s="21">
        <f t="shared" si="33"/>
        <v>0.4293035325568289</v>
      </c>
      <c r="K529" s="22">
        <f t="shared" si="34"/>
        <v>1761.4495662219713</v>
      </c>
    </row>
    <row r="530" spans="1:11" ht="14.4">
      <c r="A530" s="1">
        <v>2</v>
      </c>
      <c r="B530" s="71">
        <f t="shared" si="35"/>
        <v>59476</v>
      </c>
      <c r="C530" s="74">
        <f t="shared" si="36"/>
        <v>2063</v>
      </c>
      <c r="D530" s="73">
        <v>4103.04</v>
      </c>
      <c r="E530" s="23"/>
      <c r="F530" s="23"/>
      <c r="G530" s="74">
        <v>2063</v>
      </c>
      <c r="H530" s="11">
        <f t="shared" si="20"/>
        <v>494</v>
      </c>
      <c r="I530" s="73">
        <v>4103.04</v>
      </c>
      <c r="J530" s="21">
        <f t="shared" si="33"/>
        <v>0.42856782445817571</v>
      </c>
      <c r="K530" s="22">
        <f t="shared" si="34"/>
        <v>1758.4309264648732</v>
      </c>
    </row>
    <row r="531" spans="1:11" ht="14.4">
      <c r="A531" s="1">
        <v>3</v>
      </c>
      <c r="B531" s="71">
        <f t="shared" si="35"/>
        <v>59506</v>
      </c>
      <c r="C531" s="74">
        <f t="shared" si="36"/>
        <v>2063</v>
      </c>
      <c r="D531" s="73">
        <v>4103.04</v>
      </c>
      <c r="E531" s="23"/>
      <c r="F531" s="23"/>
      <c r="G531" s="74">
        <v>2063</v>
      </c>
      <c r="H531" s="11">
        <f t="shared" ref="H531:H594" si="37">H530+1</f>
        <v>495</v>
      </c>
      <c r="I531" s="73">
        <v>4103.04</v>
      </c>
      <c r="J531" s="21">
        <f t="shared" si="33"/>
        <v>0.4278333771607164</v>
      </c>
      <c r="K531" s="22">
        <f t="shared" si="34"/>
        <v>1755.4174598255058</v>
      </c>
    </row>
    <row r="532" spans="1:11" ht="14.4">
      <c r="A532" s="1">
        <v>4</v>
      </c>
      <c r="B532" s="71">
        <f t="shared" si="35"/>
        <v>59537</v>
      </c>
      <c r="C532" s="74">
        <f t="shared" si="36"/>
        <v>2063</v>
      </c>
      <c r="D532" s="73">
        <v>4103.04</v>
      </c>
      <c r="E532" s="23"/>
      <c r="F532" s="23"/>
      <c r="G532" s="74">
        <v>2063</v>
      </c>
      <c r="H532" s="11">
        <f t="shared" si="37"/>
        <v>496</v>
      </c>
      <c r="I532" s="73">
        <v>4103.04</v>
      </c>
      <c r="J532" s="21">
        <f t="shared" si="33"/>
        <v>0.42710018850378517</v>
      </c>
      <c r="K532" s="22">
        <f t="shared" si="34"/>
        <v>1752.4091574385707</v>
      </c>
    </row>
    <row r="533" spans="1:11" ht="14.4">
      <c r="A533" s="1">
        <v>5</v>
      </c>
      <c r="B533" s="71">
        <f t="shared" si="35"/>
        <v>59568</v>
      </c>
      <c r="C533" s="74">
        <f t="shared" si="36"/>
        <v>2063</v>
      </c>
      <c r="D533" s="73">
        <v>4103.04</v>
      </c>
      <c r="E533" s="23"/>
      <c r="F533" s="23"/>
      <c r="G533" s="74">
        <v>2063</v>
      </c>
      <c r="H533" s="11">
        <f t="shared" si="37"/>
        <v>497</v>
      </c>
      <c r="I533" s="73">
        <v>4103.04</v>
      </c>
      <c r="J533" s="21">
        <f t="shared" si="33"/>
        <v>0.42636825633041786</v>
      </c>
      <c r="K533" s="22">
        <f t="shared" si="34"/>
        <v>1749.4060104539576</v>
      </c>
    </row>
    <row r="534" spans="1:11" ht="14.4">
      <c r="A534" s="1">
        <v>6</v>
      </c>
      <c r="B534" s="71">
        <f t="shared" si="35"/>
        <v>59596</v>
      </c>
      <c r="C534" s="74">
        <f t="shared" si="36"/>
        <v>2063</v>
      </c>
      <c r="D534" s="73">
        <v>4103.04</v>
      </c>
      <c r="E534" s="23"/>
      <c r="F534" s="23"/>
      <c r="G534" s="74">
        <v>2063</v>
      </c>
      <c r="H534" s="11">
        <f t="shared" si="37"/>
        <v>498</v>
      </c>
      <c r="I534" s="73">
        <v>4103.04</v>
      </c>
      <c r="J534" s="21">
        <f t="shared" si="33"/>
        <v>0.42563757848734796</v>
      </c>
      <c r="K534" s="22">
        <f t="shared" si="34"/>
        <v>1746.4080100367282</v>
      </c>
    </row>
    <row r="535" spans="1:11" ht="14.4">
      <c r="A535" s="1">
        <v>7</v>
      </c>
      <c r="B535" s="71">
        <f t="shared" si="35"/>
        <v>59627</v>
      </c>
      <c r="C535" s="74">
        <f t="shared" si="36"/>
        <v>2063</v>
      </c>
      <c r="D535" s="73">
        <v>4103.04</v>
      </c>
      <c r="E535" s="23"/>
      <c r="F535" s="23"/>
      <c r="G535" s="74">
        <v>2063</v>
      </c>
      <c r="H535" s="11">
        <f t="shared" si="37"/>
        <v>499</v>
      </c>
      <c r="I535" s="73">
        <v>4103.04</v>
      </c>
      <c r="J535" s="21">
        <f t="shared" si="33"/>
        <v>0.42490815282499844</v>
      </c>
      <c r="K535" s="22">
        <f t="shared" si="34"/>
        <v>1743.4151473670815</v>
      </c>
    </row>
    <row r="536" spans="1:11" ht="14.4">
      <c r="A536" s="1">
        <v>8</v>
      </c>
      <c r="B536" s="71">
        <f t="shared" si="35"/>
        <v>59657</v>
      </c>
      <c r="C536" s="74">
        <f t="shared" si="36"/>
        <v>2063</v>
      </c>
      <c r="D536" s="73">
        <v>4103.04</v>
      </c>
      <c r="E536" s="23"/>
      <c r="F536" s="23"/>
      <c r="G536" s="74">
        <v>2063</v>
      </c>
      <c r="H536" s="11">
        <f t="shared" si="37"/>
        <v>500</v>
      </c>
      <c r="I536" s="73">
        <v>4103.04</v>
      </c>
      <c r="J536" s="21">
        <f t="shared" si="33"/>
        <v>0.42417997719747624</v>
      </c>
      <c r="K536" s="22">
        <f t="shared" si="34"/>
        <v>1740.4274136403328</v>
      </c>
    </row>
    <row r="537" spans="1:11" ht="14.4">
      <c r="A537" s="1">
        <v>9</v>
      </c>
      <c r="B537" s="71">
        <f t="shared" si="35"/>
        <v>59688</v>
      </c>
      <c r="C537" s="74">
        <f t="shared" si="36"/>
        <v>2063</v>
      </c>
      <c r="D537" s="73">
        <v>4103.04</v>
      </c>
      <c r="E537" s="23"/>
      <c r="F537" s="23"/>
      <c r="G537" s="74">
        <v>2063</v>
      </c>
      <c r="H537" s="11">
        <f t="shared" si="37"/>
        <v>501</v>
      </c>
      <c r="I537" s="73">
        <v>4103.04</v>
      </c>
      <c r="J537" s="21">
        <f t="shared" si="33"/>
        <v>0.4234530494625654</v>
      </c>
      <c r="K537" s="22">
        <f t="shared" si="34"/>
        <v>1737.4448000668842</v>
      </c>
    </row>
    <row r="538" spans="1:11" ht="14.4">
      <c r="A538" s="1">
        <v>10</v>
      </c>
      <c r="B538" s="71">
        <f t="shared" si="35"/>
        <v>59718</v>
      </c>
      <c r="C538" s="74">
        <f t="shared" si="36"/>
        <v>2063</v>
      </c>
      <c r="D538" s="73">
        <v>4103.04</v>
      </c>
      <c r="E538" s="23"/>
      <c r="F538" s="23"/>
      <c r="G538" s="74">
        <v>2063</v>
      </c>
      <c r="H538" s="11">
        <f t="shared" si="37"/>
        <v>502</v>
      </c>
      <c r="I538" s="73">
        <v>4103.04</v>
      </c>
      <c r="J538" s="21">
        <f t="shared" si="33"/>
        <v>0.42272736748172191</v>
      </c>
      <c r="K538" s="22">
        <f t="shared" si="34"/>
        <v>1734.4672978722042</v>
      </c>
    </row>
    <row r="539" spans="1:11" ht="14.4">
      <c r="A539" s="1">
        <v>11</v>
      </c>
      <c r="B539" s="71">
        <f t="shared" si="35"/>
        <v>59749</v>
      </c>
      <c r="C539" s="74">
        <f t="shared" si="36"/>
        <v>2063</v>
      </c>
      <c r="D539" s="73">
        <v>4103.04</v>
      </c>
      <c r="E539" s="23"/>
      <c r="F539" s="23"/>
      <c r="G539" s="74">
        <v>2063</v>
      </c>
      <c r="H539" s="11">
        <f t="shared" si="37"/>
        <v>503</v>
      </c>
      <c r="I539" s="73">
        <v>4103.04</v>
      </c>
      <c r="J539" s="21">
        <f t="shared" si="33"/>
        <v>0.42200292912006582</v>
      </c>
      <c r="K539" s="22">
        <f t="shared" si="34"/>
        <v>1731.4948982967949</v>
      </c>
    </row>
    <row r="540" spans="1:11" ht="14.4">
      <c r="A540" s="1">
        <v>12</v>
      </c>
      <c r="B540" s="76">
        <f t="shared" si="35"/>
        <v>59780</v>
      </c>
      <c r="C540" s="77">
        <f t="shared" si="36"/>
        <v>2063</v>
      </c>
      <c r="D540" s="73">
        <v>4103.04</v>
      </c>
      <c r="E540" s="41"/>
      <c r="F540" s="23"/>
      <c r="G540" s="81">
        <v>2063</v>
      </c>
      <c r="H540" s="11">
        <f t="shared" si="37"/>
        <v>504</v>
      </c>
      <c r="I540" s="73">
        <v>4103.04</v>
      </c>
      <c r="J540" s="21">
        <f t="shared" si="33"/>
        <v>0.42127973224637627</v>
      </c>
      <c r="K540" s="22">
        <f t="shared" si="34"/>
        <v>1728.5275925961716</v>
      </c>
    </row>
    <row r="541" spans="1:11" ht="14.4">
      <c r="A541" s="1">
        <v>1</v>
      </c>
      <c r="B541" s="71">
        <f t="shared" si="35"/>
        <v>59810</v>
      </c>
      <c r="C541" s="74">
        <f t="shared" si="36"/>
        <v>2064</v>
      </c>
      <c r="D541" s="73">
        <v>4103.04</v>
      </c>
      <c r="E541" s="23"/>
      <c r="F541" s="23"/>
      <c r="G541" s="74">
        <v>2064</v>
      </c>
      <c r="H541" s="11">
        <f t="shared" si="37"/>
        <v>505</v>
      </c>
      <c r="I541" s="73">
        <v>4103.04</v>
      </c>
      <c r="J541" s="21">
        <f t="shared" si="33"/>
        <v>0.42055777473308453</v>
      </c>
      <c r="K541" s="22">
        <f t="shared" si="34"/>
        <v>1725.5653720408352</v>
      </c>
    </row>
    <row r="542" spans="1:11" ht="14.4">
      <c r="A542" s="1">
        <v>2</v>
      </c>
      <c r="B542" s="71">
        <f t="shared" si="35"/>
        <v>59841</v>
      </c>
      <c r="C542" s="74">
        <f t="shared" si="36"/>
        <v>2064</v>
      </c>
      <c r="D542" s="73">
        <v>4103.04</v>
      </c>
      <c r="E542" s="23"/>
      <c r="F542" s="23"/>
      <c r="G542" s="74">
        <v>2064</v>
      </c>
      <c r="H542" s="11">
        <f t="shared" si="37"/>
        <v>506</v>
      </c>
      <c r="I542" s="73">
        <v>4103.04</v>
      </c>
      <c r="J542" s="21">
        <f t="shared" si="33"/>
        <v>0.41983705445626784</v>
      </c>
      <c r="K542" s="22">
        <f t="shared" si="34"/>
        <v>1722.6082279162451</v>
      </c>
    </row>
    <row r="543" spans="1:11" ht="14.4">
      <c r="A543" s="1">
        <v>3</v>
      </c>
      <c r="B543" s="71">
        <f t="shared" si="35"/>
        <v>59871</v>
      </c>
      <c r="C543" s="74">
        <f t="shared" si="36"/>
        <v>2064</v>
      </c>
      <c r="D543" s="73">
        <v>4103.04</v>
      </c>
      <c r="E543" s="23"/>
      <c r="F543" s="23"/>
      <c r="G543" s="74">
        <v>2064</v>
      </c>
      <c r="H543" s="11">
        <f t="shared" si="37"/>
        <v>507</v>
      </c>
      <c r="I543" s="73">
        <v>4103.04</v>
      </c>
      <c r="J543" s="21">
        <f t="shared" si="33"/>
        <v>0.41911756929564364</v>
      </c>
      <c r="K543" s="22">
        <f t="shared" si="34"/>
        <v>1719.6561515227977</v>
      </c>
    </row>
    <row r="544" spans="1:11" ht="14.4">
      <c r="A544" s="1">
        <v>4</v>
      </c>
      <c r="B544" s="71">
        <f t="shared" si="35"/>
        <v>59902</v>
      </c>
      <c r="C544" s="74">
        <f t="shared" si="36"/>
        <v>2064</v>
      </c>
      <c r="D544" s="73">
        <v>4103.04</v>
      </c>
      <c r="E544" s="23"/>
      <c r="F544" s="23"/>
      <c r="G544" s="74">
        <v>2064</v>
      </c>
      <c r="H544" s="11">
        <f t="shared" si="37"/>
        <v>508</v>
      </c>
      <c r="I544" s="73">
        <v>4103.04</v>
      </c>
      <c r="J544" s="21">
        <f t="shared" si="33"/>
        <v>0.41839931713456291</v>
      </c>
      <c r="K544" s="22">
        <f t="shared" si="34"/>
        <v>1716.7091341757971</v>
      </c>
    </row>
    <row r="545" spans="1:11" ht="14.4">
      <c r="A545" s="1">
        <v>5</v>
      </c>
      <c r="B545" s="71">
        <f t="shared" si="35"/>
        <v>59933</v>
      </c>
      <c r="C545" s="74">
        <f t="shared" si="36"/>
        <v>2064</v>
      </c>
      <c r="D545" s="73">
        <v>4103.04</v>
      </c>
      <c r="E545" s="23"/>
      <c r="F545" s="23"/>
      <c r="G545" s="74">
        <v>2064</v>
      </c>
      <c r="H545" s="11">
        <f t="shared" si="37"/>
        <v>509</v>
      </c>
      <c r="I545" s="73">
        <v>4103.04</v>
      </c>
      <c r="J545" s="21">
        <f t="shared" si="33"/>
        <v>0.41768229586000316</v>
      </c>
      <c r="K545" s="22">
        <f t="shared" si="34"/>
        <v>1713.7671672054273</v>
      </c>
    </row>
    <row r="546" spans="1:11" ht="14.4">
      <c r="A546" s="1">
        <v>6</v>
      </c>
      <c r="B546" s="71">
        <f t="shared" si="35"/>
        <v>59962</v>
      </c>
      <c r="C546" s="74">
        <f t="shared" si="36"/>
        <v>2064</v>
      </c>
      <c r="D546" s="73">
        <v>4103.04</v>
      </c>
      <c r="E546" s="23"/>
      <c r="F546" s="23"/>
      <c r="G546" s="74">
        <v>2064</v>
      </c>
      <c r="H546" s="11">
        <f t="shared" si="37"/>
        <v>510</v>
      </c>
      <c r="I546" s="73">
        <v>4103.04</v>
      </c>
      <c r="J546" s="21">
        <f t="shared" si="33"/>
        <v>0.41696650336256408</v>
      </c>
      <c r="K546" s="22">
        <f t="shared" si="34"/>
        <v>1710.8302419567349</v>
      </c>
    </row>
    <row r="547" spans="1:11" ht="14.4">
      <c r="A547" s="1">
        <v>7</v>
      </c>
      <c r="B547" s="71">
        <f t="shared" si="35"/>
        <v>59993</v>
      </c>
      <c r="C547" s="74">
        <f t="shared" si="36"/>
        <v>2064</v>
      </c>
      <c r="D547" s="73">
        <v>4103.04</v>
      </c>
      <c r="E547" s="23"/>
      <c r="F547" s="23"/>
      <c r="G547" s="74">
        <v>2064</v>
      </c>
      <c r="H547" s="11">
        <f t="shared" si="37"/>
        <v>511</v>
      </c>
      <c r="I547" s="73">
        <v>4103.04</v>
      </c>
      <c r="J547" s="21">
        <f t="shared" si="33"/>
        <v>0.41625193753645984</v>
      </c>
      <c r="K547" s="22">
        <f t="shared" si="34"/>
        <v>1707.8983497895961</v>
      </c>
    </row>
    <row r="548" spans="1:11" ht="14.4">
      <c r="A548" s="1">
        <v>8</v>
      </c>
      <c r="B548" s="71">
        <f t="shared" si="35"/>
        <v>60023</v>
      </c>
      <c r="C548" s="74">
        <f t="shared" si="36"/>
        <v>2064</v>
      </c>
      <c r="D548" s="73">
        <v>4103.04</v>
      </c>
      <c r="E548" s="23"/>
      <c r="F548" s="23"/>
      <c r="G548" s="74">
        <v>2064</v>
      </c>
      <c r="H548" s="11">
        <f t="shared" si="37"/>
        <v>512</v>
      </c>
      <c r="I548" s="73">
        <v>4103.04</v>
      </c>
      <c r="J548" s="21">
        <f t="shared" si="33"/>
        <v>0.41553859627951339</v>
      </c>
      <c r="K548" s="22">
        <f t="shared" si="34"/>
        <v>1704.9714820786946</v>
      </c>
    </row>
    <row r="549" spans="1:11" ht="14.4">
      <c r="A549" s="1">
        <v>9</v>
      </c>
      <c r="B549" s="71">
        <f t="shared" si="35"/>
        <v>60054</v>
      </c>
      <c r="C549" s="74">
        <f t="shared" si="36"/>
        <v>2064</v>
      </c>
      <c r="D549" s="73">
        <v>4103.04</v>
      </c>
      <c r="E549" s="23"/>
      <c r="F549" s="23"/>
      <c r="G549" s="74">
        <v>2064</v>
      </c>
      <c r="H549" s="11">
        <f t="shared" si="37"/>
        <v>513</v>
      </c>
      <c r="I549" s="73">
        <v>4103.04</v>
      </c>
      <c r="J549" s="21">
        <f t="shared" si="33"/>
        <v>0.41482647749315021</v>
      </c>
      <c r="K549" s="22">
        <f t="shared" si="34"/>
        <v>1702.049630213495</v>
      </c>
    </row>
    <row r="550" spans="1:11" ht="14.4">
      <c r="A550" s="1">
        <v>10</v>
      </c>
      <c r="B550" s="71">
        <f t="shared" si="35"/>
        <v>60084</v>
      </c>
      <c r="C550" s="74">
        <f t="shared" si="36"/>
        <v>2064</v>
      </c>
      <c r="D550" s="73">
        <v>4103.04</v>
      </c>
      <c r="E550" s="23"/>
      <c r="F550" s="23"/>
      <c r="G550" s="74">
        <v>2064</v>
      </c>
      <c r="H550" s="11">
        <f t="shared" si="37"/>
        <v>514</v>
      </c>
      <c r="I550" s="73">
        <v>4103.04</v>
      </c>
      <c r="J550" s="21">
        <f t="shared" ref="J550:J613" si="38">PV($C$30,H550,0,-1)</f>
        <v>0.4141155790823921</v>
      </c>
      <c r="K550" s="22">
        <f t="shared" ref="K550:K613" si="39">+I550*J550</f>
        <v>1699.1327855982181</v>
      </c>
    </row>
    <row r="551" spans="1:11" ht="14.4">
      <c r="A551" s="1">
        <v>11</v>
      </c>
      <c r="B551" s="71">
        <f t="shared" ref="B551:B614" si="40">EDATE(B550,1)</f>
        <v>60115</v>
      </c>
      <c r="C551" s="74">
        <f t="shared" ref="C551:C614" si="41">YEAR(B551) + IF(MONTH(B551)&gt;=10,1,0)</f>
        <v>2064</v>
      </c>
      <c r="D551" s="73">
        <v>4103.04</v>
      </c>
      <c r="E551" s="23"/>
      <c r="F551" s="23"/>
      <c r="G551" s="74">
        <v>2064</v>
      </c>
      <c r="H551" s="11">
        <f t="shared" si="37"/>
        <v>515</v>
      </c>
      <c r="I551" s="73">
        <v>4103.04</v>
      </c>
      <c r="J551" s="21">
        <f t="shared" si="38"/>
        <v>0.41340589895585123</v>
      </c>
      <c r="K551" s="22">
        <f t="shared" si="39"/>
        <v>1696.2209396518158</v>
      </c>
    </row>
    <row r="552" spans="1:11" ht="14.4">
      <c r="A552" s="1">
        <v>12</v>
      </c>
      <c r="B552" s="76">
        <f t="shared" si="40"/>
        <v>60146</v>
      </c>
      <c r="C552" s="77">
        <f t="shared" si="41"/>
        <v>2064</v>
      </c>
      <c r="D552" s="73">
        <v>4103.04</v>
      </c>
      <c r="E552" s="41"/>
      <c r="F552" s="23"/>
      <c r="G552" s="81">
        <v>2064</v>
      </c>
      <c r="H552" s="11">
        <f t="shared" si="37"/>
        <v>516</v>
      </c>
      <c r="I552" s="73">
        <v>4103.04</v>
      </c>
      <c r="J552" s="21">
        <f t="shared" si="38"/>
        <v>0.41269743502572376</v>
      </c>
      <c r="K552" s="22">
        <f t="shared" si="39"/>
        <v>1693.3140838079455</v>
      </c>
    </row>
    <row r="553" spans="1:11" ht="14.4">
      <c r="A553" s="1">
        <v>1</v>
      </c>
      <c r="B553" s="71">
        <f t="shared" si="40"/>
        <v>60176</v>
      </c>
      <c r="C553" s="74">
        <f t="shared" si="41"/>
        <v>2065</v>
      </c>
      <c r="D553" s="73">
        <v>4103.04</v>
      </c>
      <c r="E553" s="23"/>
      <c r="F553" s="23"/>
      <c r="G553" s="74">
        <v>2065</v>
      </c>
      <c r="H553" s="11">
        <f t="shared" si="37"/>
        <v>517</v>
      </c>
      <c r="I553" s="73">
        <v>4103.04</v>
      </c>
      <c r="J553" s="21">
        <f t="shared" si="38"/>
        <v>0.4119901852077838</v>
      </c>
      <c r="K553" s="22">
        <f t="shared" si="39"/>
        <v>1690.4122095149453</v>
      </c>
    </row>
    <row r="554" spans="1:11" ht="14.4">
      <c r="A554" s="1">
        <v>2</v>
      </c>
      <c r="B554" s="71">
        <f t="shared" si="40"/>
        <v>60207</v>
      </c>
      <c r="C554" s="74">
        <f t="shared" si="41"/>
        <v>2065</v>
      </c>
      <c r="D554" s="73">
        <v>4103.04</v>
      </c>
      <c r="E554" s="23"/>
      <c r="F554" s="23"/>
      <c r="G554" s="74">
        <v>2065</v>
      </c>
      <c r="H554" s="11">
        <f t="shared" si="37"/>
        <v>518</v>
      </c>
      <c r="I554" s="73">
        <v>4103.04</v>
      </c>
      <c r="J554" s="21">
        <f t="shared" si="38"/>
        <v>0.41128414742137714</v>
      </c>
      <c r="K554" s="22">
        <f t="shared" si="39"/>
        <v>1687.5153082358072</v>
      </c>
    </row>
    <row r="555" spans="1:11" ht="14.4">
      <c r="A555" s="1">
        <v>3</v>
      </c>
      <c r="B555" s="71">
        <f t="shared" si="40"/>
        <v>60237</v>
      </c>
      <c r="C555" s="74">
        <f t="shared" si="41"/>
        <v>2065</v>
      </c>
      <c r="D555" s="73">
        <v>4103.04</v>
      </c>
      <c r="E555" s="23"/>
      <c r="F555" s="23"/>
      <c r="G555" s="74">
        <v>2065</v>
      </c>
      <c r="H555" s="11">
        <f t="shared" si="37"/>
        <v>519</v>
      </c>
      <c r="I555" s="73">
        <v>4103.04</v>
      </c>
      <c r="J555" s="21">
        <f t="shared" si="38"/>
        <v>0.41057931958941529</v>
      </c>
      <c r="K555" s="22">
        <f t="shared" si="39"/>
        <v>1684.6233714481546</v>
      </c>
    </row>
    <row r="556" spans="1:11" ht="14.4">
      <c r="A556" s="1">
        <v>4</v>
      </c>
      <c r="B556" s="71">
        <f t="shared" si="40"/>
        <v>60268</v>
      </c>
      <c r="C556" s="74">
        <f t="shared" si="41"/>
        <v>2065</v>
      </c>
      <c r="D556" s="73">
        <v>4103.04</v>
      </c>
      <c r="E556" s="23"/>
      <c r="F556" s="23"/>
      <c r="G556" s="74">
        <v>2065</v>
      </c>
      <c r="H556" s="11">
        <f t="shared" si="37"/>
        <v>520</v>
      </c>
      <c r="I556" s="73">
        <v>4103.04</v>
      </c>
      <c r="J556" s="21">
        <f t="shared" si="38"/>
        <v>0.40987569963836956</v>
      </c>
      <c r="K556" s="22">
        <f t="shared" si="39"/>
        <v>1681.7363906442158</v>
      </c>
    </row>
    <row r="557" spans="1:11" ht="14.4">
      <c r="A557" s="1">
        <v>5</v>
      </c>
      <c r="B557" s="71">
        <f t="shared" si="40"/>
        <v>60299</v>
      </c>
      <c r="C557" s="74">
        <f t="shared" si="41"/>
        <v>2065</v>
      </c>
      <c r="D557" s="73">
        <v>4103.04</v>
      </c>
      <c r="E557" s="23"/>
      <c r="F557" s="23"/>
      <c r="G557" s="74">
        <v>2065</v>
      </c>
      <c r="H557" s="11">
        <f t="shared" si="37"/>
        <v>521</v>
      </c>
      <c r="I557" s="73">
        <v>4103.04</v>
      </c>
      <c r="J557" s="21">
        <f t="shared" si="38"/>
        <v>0.40917328549826421</v>
      </c>
      <c r="K557" s="22">
        <f t="shared" si="39"/>
        <v>1678.8543573307979</v>
      </c>
    </row>
    <row r="558" spans="1:11" ht="14.4">
      <c r="A558" s="1">
        <v>6</v>
      </c>
      <c r="B558" s="71">
        <f t="shared" si="40"/>
        <v>60327</v>
      </c>
      <c r="C558" s="74">
        <f t="shared" si="41"/>
        <v>2065</v>
      </c>
      <c r="D558" s="73">
        <v>4103.04</v>
      </c>
      <c r="E558" s="23"/>
      <c r="F558" s="23"/>
      <c r="G558" s="74">
        <v>2065</v>
      </c>
      <c r="H558" s="11">
        <f t="shared" si="37"/>
        <v>522</v>
      </c>
      <c r="I558" s="73">
        <v>4103.04</v>
      </c>
      <c r="J558" s="21">
        <f t="shared" si="38"/>
        <v>0.40847207510267131</v>
      </c>
      <c r="K558" s="22">
        <f t="shared" si="39"/>
        <v>1675.9772630292643</v>
      </c>
    </row>
    <row r="559" spans="1:11" ht="14.4">
      <c r="A559" s="1">
        <v>7</v>
      </c>
      <c r="B559" s="71">
        <f t="shared" si="40"/>
        <v>60358</v>
      </c>
      <c r="C559" s="74">
        <f t="shared" si="41"/>
        <v>2065</v>
      </c>
      <c r="D559" s="73">
        <v>4103.04</v>
      </c>
      <c r="E559" s="23"/>
      <c r="F559" s="23"/>
      <c r="G559" s="74">
        <v>2065</v>
      </c>
      <c r="H559" s="11">
        <f t="shared" si="37"/>
        <v>523</v>
      </c>
      <c r="I559" s="73">
        <v>4103.04</v>
      </c>
      <c r="J559" s="21">
        <f t="shared" si="38"/>
        <v>0.40777206638870406</v>
      </c>
      <c r="K559" s="22">
        <f t="shared" si="39"/>
        <v>1673.1050992755083</v>
      </c>
    </row>
    <row r="560" spans="1:11" ht="14.4">
      <c r="A560" s="1">
        <v>8</v>
      </c>
      <c r="B560" s="71">
        <f t="shared" si="40"/>
        <v>60388</v>
      </c>
      <c r="C560" s="74">
        <f t="shared" si="41"/>
        <v>2065</v>
      </c>
      <c r="D560" s="73">
        <v>4103.04</v>
      </c>
      <c r="E560" s="23"/>
      <c r="F560" s="23"/>
      <c r="G560" s="74">
        <v>2065</v>
      </c>
      <c r="H560" s="11">
        <f t="shared" si="37"/>
        <v>524</v>
      </c>
      <c r="I560" s="73">
        <v>4103.04</v>
      </c>
      <c r="J560" s="21">
        <f t="shared" si="38"/>
        <v>0.40707325729701099</v>
      </c>
      <c r="K560" s="22">
        <f t="shared" si="39"/>
        <v>1670.237857619928</v>
      </c>
    </row>
    <row r="561" spans="1:11" ht="14.4">
      <c r="A561" s="1">
        <v>9</v>
      </c>
      <c r="B561" s="71">
        <f t="shared" si="40"/>
        <v>60419</v>
      </c>
      <c r="C561" s="74">
        <f t="shared" si="41"/>
        <v>2065</v>
      </c>
      <c r="D561" s="73">
        <v>4103.04</v>
      </c>
      <c r="E561" s="23"/>
      <c r="F561" s="23"/>
      <c r="G561" s="74">
        <v>2065</v>
      </c>
      <c r="H561" s="11">
        <f t="shared" si="37"/>
        <v>525</v>
      </c>
      <c r="I561" s="73">
        <v>4103.04</v>
      </c>
      <c r="J561" s="21">
        <f t="shared" si="38"/>
        <v>0.40637564577176943</v>
      </c>
      <c r="K561" s="22">
        <f t="shared" si="39"/>
        <v>1667.3755296274007</v>
      </c>
    </row>
    <row r="562" spans="1:11" ht="14.4">
      <c r="A562" s="1">
        <v>10</v>
      </c>
      <c r="B562" s="71">
        <f t="shared" si="40"/>
        <v>60449</v>
      </c>
      <c r="C562" s="74">
        <f t="shared" si="41"/>
        <v>2065</v>
      </c>
      <c r="D562" s="73">
        <v>4103.04</v>
      </c>
      <c r="E562" s="23"/>
      <c r="F562" s="23"/>
      <c r="G562" s="74">
        <v>2065</v>
      </c>
      <c r="H562" s="11">
        <f t="shared" si="37"/>
        <v>526</v>
      </c>
      <c r="I562" s="73">
        <v>4103.04</v>
      </c>
      <c r="J562" s="21">
        <f t="shared" si="38"/>
        <v>0.40567922976068033</v>
      </c>
      <c r="K562" s="22">
        <f t="shared" si="39"/>
        <v>1664.5181068772617</v>
      </c>
    </row>
    <row r="563" spans="1:11" ht="14.4">
      <c r="A563" s="1">
        <v>11</v>
      </c>
      <c r="B563" s="71">
        <f t="shared" si="40"/>
        <v>60480</v>
      </c>
      <c r="C563" s="74">
        <f t="shared" si="41"/>
        <v>2065</v>
      </c>
      <c r="D563" s="73">
        <v>4103.04</v>
      </c>
      <c r="E563" s="23"/>
      <c r="F563" s="23"/>
      <c r="G563" s="74">
        <v>2065</v>
      </c>
      <c r="H563" s="11">
        <f t="shared" si="37"/>
        <v>527</v>
      </c>
      <c r="I563" s="73">
        <v>4103.04</v>
      </c>
      <c r="J563" s="21">
        <f t="shared" si="38"/>
        <v>0.40498400721496119</v>
      </c>
      <c r="K563" s="22">
        <f t="shared" si="39"/>
        <v>1661.6655809632744</v>
      </c>
    </row>
    <row r="564" spans="1:11" ht="14.4">
      <c r="A564" s="1">
        <v>12</v>
      </c>
      <c r="B564" s="76">
        <f t="shared" si="40"/>
        <v>60511</v>
      </c>
      <c r="C564" s="77">
        <f t="shared" si="41"/>
        <v>2065</v>
      </c>
      <c r="D564" s="73">
        <v>4103.04</v>
      </c>
      <c r="E564" s="41"/>
      <c r="F564" s="23"/>
      <c r="G564" s="81">
        <v>2065</v>
      </c>
      <c r="H564" s="11">
        <f t="shared" si="37"/>
        <v>528</v>
      </c>
      <c r="I564" s="73">
        <v>4103.04</v>
      </c>
      <c r="J564" s="21">
        <f t="shared" si="38"/>
        <v>0.40428997608934136</v>
      </c>
      <c r="K564" s="22">
        <f t="shared" si="39"/>
        <v>1658.8179434936112</v>
      </c>
    </row>
    <row r="565" spans="1:11" ht="14.4">
      <c r="A565" s="1">
        <v>1</v>
      </c>
      <c r="B565" s="71">
        <f t="shared" si="40"/>
        <v>60541</v>
      </c>
      <c r="C565" s="74">
        <f t="shared" si="41"/>
        <v>2066</v>
      </c>
      <c r="D565" s="73">
        <v>4103.04</v>
      </c>
      <c r="E565" s="23"/>
      <c r="F565" s="23"/>
      <c r="G565" s="74">
        <v>2066</v>
      </c>
      <c r="H565" s="11">
        <f t="shared" si="37"/>
        <v>529</v>
      </c>
      <c r="I565" s="73">
        <v>4103.04</v>
      </c>
      <c r="J565" s="21">
        <f t="shared" si="38"/>
        <v>0.40359713434205413</v>
      </c>
      <c r="K565" s="22">
        <f t="shared" si="39"/>
        <v>1655.9751860908218</v>
      </c>
    </row>
    <row r="566" spans="1:11" ht="14.4">
      <c r="A566" s="1">
        <v>2</v>
      </c>
      <c r="B566" s="71">
        <f t="shared" si="40"/>
        <v>60572</v>
      </c>
      <c r="C566" s="74">
        <f t="shared" si="41"/>
        <v>2066</v>
      </c>
      <c r="D566" s="73">
        <v>4103.04</v>
      </c>
      <c r="E566" s="23"/>
      <c r="F566" s="23"/>
      <c r="G566" s="74">
        <v>2066</v>
      </c>
      <c r="H566" s="11">
        <f t="shared" si="37"/>
        <v>530</v>
      </c>
      <c r="I566" s="73">
        <v>4103.04</v>
      </c>
      <c r="J566" s="21">
        <f t="shared" si="38"/>
        <v>0.40290547993483272</v>
      </c>
      <c r="K566" s="22">
        <f t="shared" si="39"/>
        <v>1653.1373003918161</v>
      </c>
    </row>
    <row r="567" spans="1:11" ht="14.4">
      <c r="A567" s="1">
        <v>3</v>
      </c>
      <c r="B567" s="71">
        <f t="shared" si="40"/>
        <v>60602</v>
      </c>
      <c r="C567" s="74">
        <f t="shared" si="41"/>
        <v>2066</v>
      </c>
      <c r="D567" s="73">
        <v>4103.04</v>
      </c>
      <c r="E567" s="23"/>
      <c r="F567" s="23"/>
      <c r="G567" s="74">
        <v>2066</v>
      </c>
      <c r="H567" s="11">
        <f t="shared" si="37"/>
        <v>531</v>
      </c>
      <c r="I567" s="73">
        <v>4103.04</v>
      </c>
      <c r="J567" s="21">
        <f t="shared" si="38"/>
        <v>0.40221501083290301</v>
      </c>
      <c r="K567" s="22">
        <f t="shared" si="39"/>
        <v>1650.3042780478343</v>
      </c>
    </row>
    <row r="568" spans="1:11" ht="14.4">
      <c r="A568" s="1">
        <v>4</v>
      </c>
      <c r="B568" s="71">
        <f t="shared" si="40"/>
        <v>60633</v>
      </c>
      <c r="C568" s="74">
        <f t="shared" si="41"/>
        <v>2066</v>
      </c>
      <c r="D568" s="73">
        <v>4103.04</v>
      </c>
      <c r="E568" s="23"/>
      <c r="F568" s="23"/>
      <c r="G568" s="74">
        <v>2066</v>
      </c>
      <c r="H568" s="11">
        <f t="shared" si="37"/>
        <v>532</v>
      </c>
      <c r="I568" s="73">
        <v>4103.04</v>
      </c>
      <c r="J568" s="21">
        <f t="shared" si="38"/>
        <v>0.4015257250049778</v>
      </c>
      <c r="K568" s="22">
        <f t="shared" si="39"/>
        <v>1647.4761107244242</v>
      </c>
    </row>
    <row r="569" spans="1:11" ht="14.4">
      <c r="A569" s="1">
        <v>5</v>
      </c>
      <c r="B569" s="71">
        <f t="shared" si="40"/>
        <v>60664</v>
      </c>
      <c r="C569" s="74">
        <f t="shared" si="41"/>
        <v>2066</v>
      </c>
      <c r="D569" s="73">
        <v>4103.04</v>
      </c>
      <c r="E569" s="23"/>
      <c r="F569" s="23"/>
      <c r="G569" s="74">
        <v>2066</v>
      </c>
      <c r="H569" s="11">
        <f t="shared" si="37"/>
        <v>533</v>
      </c>
      <c r="I569" s="73">
        <v>4103.04</v>
      </c>
      <c r="J569" s="21">
        <f t="shared" si="38"/>
        <v>0.40083762042325122</v>
      </c>
      <c r="K569" s="22">
        <f t="shared" si="39"/>
        <v>1644.6527901014167</v>
      </c>
    </row>
    <row r="570" spans="1:11" ht="14.4">
      <c r="A570" s="1">
        <v>6</v>
      </c>
      <c r="B570" s="71">
        <f t="shared" si="40"/>
        <v>60692</v>
      </c>
      <c r="C570" s="74">
        <f t="shared" si="41"/>
        <v>2066</v>
      </c>
      <c r="D570" s="73">
        <v>4103.04</v>
      </c>
      <c r="E570" s="23"/>
      <c r="F570" s="23"/>
      <c r="G570" s="74">
        <v>2066</v>
      </c>
      <c r="H570" s="11">
        <f t="shared" si="37"/>
        <v>534</v>
      </c>
      <c r="I570" s="73">
        <v>4103.04</v>
      </c>
      <c r="J570" s="21">
        <f t="shared" si="38"/>
        <v>0.40015069506339246</v>
      </c>
      <c r="K570" s="22">
        <f t="shared" si="39"/>
        <v>1641.8343078729017</v>
      </c>
    </row>
    <row r="571" spans="1:11" ht="14.4">
      <c r="A571" s="1">
        <v>7</v>
      </c>
      <c r="B571" s="71">
        <f t="shared" si="40"/>
        <v>60723</v>
      </c>
      <c r="C571" s="74">
        <f t="shared" si="41"/>
        <v>2066</v>
      </c>
      <c r="D571" s="73">
        <v>4103.04</v>
      </c>
      <c r="E571" s="23"/>
      <c r="F571" s="23"/>
      <c r="G571" s="74">
        <v>2066</v>
      </c>
      <c r="H571" s="11">
        <f t="shared" si="37"/>
        <v>535</v>
      </c>
      <c r="I571" s="73">
        <v>4103.04</v>
      </c>
      <c r="J571" s="21">
        <f t="shared" si="38"/>
        <v>0.39946494690453965</v>
      </c>
      <c r="K571" s="22">
        <f t="shared" si="39"/>
        <v>1639.0206557472025</v>
      </c>
    </row>
    <row r="572" spans="1:11" ht="14.4">
      <c r="A572" s="1">
        <v>8</v>
      </c>
      <c r="B572" s="71">
        <f t="shared" si="40"/>
        <v>60753</v>
      </c>
      <c r="C572" s="74">
        <f t="shared" si="41"/>
        <v>2066</v>
      </c>
      <c r="D572" s="73">
        <v>4103.04</v>
      </c>
      <c r="E572" s="23"/>
      <c r="F572" s="23"/>
      <c r="G572" s="74">
        <v>2066</v>
      </c>
      <c r="H572" s="11">
        <f t="shared" si="37"/>
        <v>536</v>
      </c>
      <c r="I572" s="73">
        <v>4103.04</v>
      </c>
      <c r="J572" s="21">
        <f t="shared" si="38"/>
        <v>0.3987803739292945</v>
      </c>
      <c r="K572" s="22">
        <f t="shared" si="39"/>
        <v>1636.2118254468526</v>
      </c>
    </row>
    <row r="573" spans="1:11" ht="14.4">
      <c r="A573" s="1">
        <v>9</v>
      </c>
      <c r="B573" s="71">
        <f t="shared" si="40"/>
        <v>60784</v>
      </c>
      <c r="C573" s="74">
        <f t="shared" si="41"/>
        <v>2066</v>
      </c>
      <c r="D573" s="73">
        <v>4103.04</v>
      </c>
      <c r="E573" s="23"/>
      <c r="F573" s="23"/>
      <c r="G573" s="74">
        <v>2066</v>
      </c>
      <c r="H573" s="11">
        <f t="shared" si="37"/>
        <v>537</v>
      </c>
      <c r="I573" s="73">
        <v>4103.04</v>
      </c>
      <c r="J573" s="21">
        <f t="shared" si="38"/>
        <v>0.39809697412371547</v>
      </c>
      <c r="K573" s="22">
        <f t="shared" si="39"/>
        <v>1633.4078087085695</v>
      </c>
    </row>
    <row r="574" spans="1:11" ht="14.4">
      <c r="A574" s="1">
        <v>10</v>
      </c>
      <c r="B574" s="71">
        <f t="shared" si="40"/>
        <v>60814</v>
      </c>
      <c r="C574" s="74">
        <f t="shared" si="41"/>
        <v>2066</v>
      </c>
      <c r="D574" s="73">
        <v>4103.04</v>
      </c>
      <c r="E574" s="23"/>
      <c r="F574" s="23"/>
      <c r="G574" s="74">
        <v>2066</v>
      </c>
      <c r="H574" s="11">
        <f t="shared" si="37"/>
        <v>538</v>
      </c>
      <c r="I574" s="73">
        <v>4103.04</v>
      </c>
      <c r="J574" s="21">
        <f t="shared" si="38"/>
        <v>0.39741474547731276</v>
      </c>
      <c r="K574" s="22">
        <f t="shared" si="39"/>
        <v>1630.6085972832334</v>
      </c>
    </row>
    <row r="575" spans="1:11" ht="14.4">
      <c r="A575" s="1">
        <v>11</v>
      </c>
      <c r="B575" s="71">
        <f t="shared" si="40"/>
        <v>60845</v>
      </c>
      <c r="C575" s="74">
        <f t="shared" si="41"/>
        <v>2066</v>
      </c>
      <c r="D575" s="73">
        <v>4103.04</v>
      </c>
      <c r="E575" s="23"/>
      <c r="F575" s="23"/>
      <c r="G575" s="74">
        <v>2066</v>
      </c>
      <c r="H575" s="11">
        <f t="shared" si="37"/>
        <v>539</v>
      </c>
      <c r="I575" s="73">
        <v>4103.04</v>
      </c>
      <c r="J575" s="21">
        <f t="shared" si="38"/>
        <v>0.39673368598304187</v>
      </c>
      <c r="K575" s="22">
        <f t="shared" si="39"/>
        <v>1627.8141829358601</v>
      </c>
    </row>
    <row r="576" spans="1:11" ht="14.4">
      <c r="A576" s="1">
        <v>12</v>
      </c>
      <c r="B576" s="76">
        <f t="shared" si="40"/>
        <v>60876</v>
      </c>
      <c r="C576" s="77">
        <f t="shared" si="41"/>
        <v>2066</v>
      </c>
      <c r="D576" s="73">
        <v>4103.04</v>
      </c>
      <c r="E576" s="41"/>
      <c r="F576" s="23"/>
      <c r="G576" s="81">
        <v>2066</v>
      </c>
      <c r="H576" s="11">
        <f t="shared" si="37"/>
        <v>540</v>
      </c>
      <c r="I576" s="73">
        <v>4103.04</v>
      </c>
      <c r="J576" s="21">
        <f t="shared" si="38"/>
        <v>0.39605379363729798</v>
      </c>
      <c r="K576" s="22">
        <f t="shared" si="39"/>
        <v>1625.0245574455791</v>
      </c>
    </row>
    <row r="577" spans="1:11" ht="14.4">
      <c r="A577" s="1">
        <v>1</v>
      </c>
      <c r="B577" s="71">
        <f t="shared" si="40"/>
        <v>60906</v>
      </c>
      <c r="C577" s="74">
        <f t="shared" si="41"/>
        <v>2067</v>
      </c>
      <c r="D577" s="73">
        <v>4103.04</v>
      </c>
      <c r="E577" s="23"/>
      <c r="F577" s="23"/>
      <c r="G577" s="74">
        <v>2067</v>
      </c>
      <c r="H577" s="11">
        <f t="shared" si="37"/>
        <v>541</v>
      </c>
      <c r="I577" s="73">
        <v>4103.04</v>
      </c>
      <c r="J577" s="21">
        <f t="shared" si="38"/>
        <v>0.39537506643990944</v>
      </c>
      <c r="K577" s="22">
        <f t="shared" si="39"/>
        <v>1622.239712605606</v>
      </c>
    </row>
    <row r="578" spans="1:11" ht="14.4">
      <c r="A578" s="1">
        <v>2</v>
      </c>
      <c r="B578" s="71">
        <f t="shared" si="40"/>
        <v>60937</v>
      </c>
      <c r="C578" s="74">
        <f t="shared" si="41"/>
        <v>2067</v>
      </c>
      <c r="D578" s="73">
        <v>4103.04</v>
      </c>
      <c r="E578" s="23"/>
      <c r="F578" s="23"/>
      <c r="G578" s="74">
        <v>2067</v>
      </c>
      <c r="H578" s="11">
        <f t="shared" si="37"/>
        <v>542</v>
      </c>
      <c r="I578" s="73">
        <v>4103.04</v>
      </c>
      <c r="J578" s="21">
        <f t="shared" si="38"/>
        <v>0.39469750239413293</v>
      </c>
      <c r="K578" s="22">
        <f t="shared" si="39"/>
        <v>1619.4596402232232</v>
      </c>
    </row>
    <row r="579" spans="1:11" ht="14.4">
      <c r="A579" s="1">
        <v>3</v>
      </c>
      <c r="B579" s="71">
        <f t="shared" si="40"/>
        <v>60967</v>
      </c>
      <c r="C579" s="74">
        <f t="shared" si="41"/>
        <v>2067</v>
      </c>
      <c r="D579" s="73">
        <v>4103.04</v>
      </c>
      <c r="E579" s="23"/>
      <c r="F579" s="23"/>
      <c r="G579" s="74">
        <v>2067</v>
      </c>
      <c r="H579" s="11">
        <f t="shared" si="37"/>
        <v>543</v>
      </c>
      <c r="I579" s="73">
        <v>4103.04</v>
      </c>
      <c r="J579" s="21">
        <f t="shared" si="38"/>
        <v>0.39402109950664638</v>
      </c>
      <c r="K579" s="22">
        <f t="shared" si="39"/>
        <v>1616.6843321197503</v>
      </c>
    </row>
    <row r="580" spans="1:11" ht="14.4">
      <c r="A580" s="1">
        <v>4</v>
      </c>
      <c r="B580" s="71">
        <f t="shared" si="40"/>
        <v>60998</v>
      </c>
      <c r="C580" s="74">
        <f t="shared" si="41"/>
        <v>2067</v>
      </c>
      <c r="D580" s="73">
        <v>4103.04</v>
      </c>
      <c r="E580" s="23"/>
      <c r="F580" s="23"/>
      <c r="G580" s="74">
        <v>2067</v>
      </c>
      <c r="H580" s="11">
        <f t="shared" si="37"/>
        <v>544</v>
      </c>
      <c r="I580" s="73">
        <v>4103.04</v>
      </c>
      <c r="J580" s="21">
        <f t="shared" si="38"/>
        <v>0.39334585578754461</v>
      </c>
      <c r="K580" s="22">
        <f t="shared" si="39"/>
        <v>1613.9137801305269</v>
      </c>
    </row>
    <row r="581" spans="1:11" ht="14.4">
      <c r="A581" s="1">
        <v>5</v>
      </c>
      <c r="B581" s="71">
        <f t="shared" si="40"/>
        <v>61029</v>
      </c>
      <c r="C581" s="74">
        <f t="shared" si="41"/>
        <v>2067</v>
      </c>
      <c r="D581" s="73">
        <v>4103.04</v>
      </c>
      <c r="E581" s="23"/>
      <c r="F581" s="23"/>
      <c r="G581" s="74">
        <v>2067</v>
      </c>
      <c r="H581" s="11">
        <f t="shared" si="37"/>
        <v>545</v>
      </c>
      <c r="I581" s="73">
        <v>4103.04</v>
      </c>
      <c r="J581" s="21">
        <f t="shared" si="38"/>
        <v>0.39267176925033159</v>
      </c>
      <c r="K581" s="22">
        <f t="shared" si="39"/>
        <v>1611.1479761048806</v>
      </c>
    </row>
    <row r="582" spans="1:11" ht="14.4">
      <c r="A582" s="1">
        <v>6</v>
      </c>
      <c r="B582" s="71">
        <f t="shared" si="40"/>
        <v>61057</v>
      </c>
      <c r="C582" s="74">
        <f t="shared" si="41"/>
        <v>2067</v>
      </c>
      <c r="D582" s="73">
        <v>4103.04</v>
      </c>
      <c r="E582" s="23"/>
      <c r="F582" s="23"/>
      <c r="G582" s="74">
        <v>2067</v>
      </c>
      <c r="H582" s="11">
        <f t="shared" si="37"/>
        <v>546</v>
      </c>
      <c r="I582" s="73">
        <v>4103.04</v>
      </c>
      <c r="J582" s="21">
        <f t="shared" si="38"/>
        <v>0.39199883791191609</v>
      </c>
      <c r="K582" s="22">
        <f t="shared" si="39"/>
        <v>1608.3869119061083</v>
      </c>
    </row>
    <row r="583" spans="1:11" ht="14.4">
      <c r="A583" s="1">
        <v>7</v>
      </c>
      <c r="B583" s="71">
        <f t="shared" si="40"/>
        <v>61088</v>
      </c>
      <c r="C583" s="74">
        <f t="shared" si="41"/>
        <v>2067</v>
      </c>
      <c r="D583" s="73">
        <v>4103.04</v>
      </c>
      <c r="E583" s="23"/>
      <c r="F583" s="23"/>
      <c r="G583" s="74">
        <v>2067</v>
      </c>
      <c r="H583" s="11">
        <f t="shared" si="37"/>
        <v>547</v>
      </c>
      <c r="I583" s="73">
        <v>4103.04</v>
      </c>
      <c r="J583" s="21">
        <f t="shared" si="38"/>
        <v>0.39132705979260557</v>
      </c>
      <c r="K583" s="22">
        <f t="shared" si="39"/>
        <v>1605.6305794114523</v>
      </c>
    </row>
    <row r="584" spans="1:11" ht="14.4">
      <c r="A584" s="1">
        <v>8</v>
      </c>
      <c r="B584" s="71">
        <f t="shared" si="40"/>
        <v>61118</v>
      </c>
      <c r="C584" s="74">
        <f t="shared" si="41"/>
        <v>2067</v>
      </c>
      <c r="D584" s="73">
        <v>4103.04</v>
      </c>
      <c r="E584" s="23"/>
      <c r="F584" s="23"/>
      <c r="G584" s="74">
        <v>2067</v>
      </c>
      <c r="H584" s="11">
        <f t="shared" si="37"/>
        <v>548</v>
      </c>
      <c r="I584" s="73">
        <v>4103.04</v>
      </c>
      <c r="J584" s="21">
        <f t="shared" si="38"/>
        <v>0.39065643291609964</v>
      </c>
      <c r="K584" s="22">
        <f t="shared" si="39"/>
        <v>1602.8789705120735</v>
      </c>
    </row>
    <row r="585" spans="1:11" ht="14.4">
      <c r="A585" s="1">
        <v>9</v>
      </c>
      <c r="B585" s="71">
        <f t="shared" si="40"/>
        <v>61149</v>
      </c>
      <c r="C585" s="74">
        <f t="shared" si="41"/>
        <v>2067</v>
      </c>
      <c r="D585" s="73">
        <v>4103.04</v>
      </c>
      <c r="E585" s="23"/>
      <c r="F585" s="23"/>
      <c r="G585" s="74">
        <v>2067</v>
      </c>
      <c r="H585" s="11">
        <f t="shared" si="37"/>
        <v>549</v>
      </c>
      <c r="I585" s="73">
        <v>4103.04</v>
      </c>
      <c r="J585" s="21">
        <f t="shared" si="38"/>
        <v>0.38998695530948496</v>
      </c>
      <c r="K585" s="22">
        <f t="shared" si="39"/>
        <v>1600.1320771130293</v>
      </c>
    </row>
    <row r="586" spans="1:11" ht="14.4">
      <c r="A586" s="1">
        <v>10</v>
      </c>
      <c r="B586" s="71">
        <f t="shared" si="40"/>
        <v>61179</v>
      </c>
      <c r="C586" s="74">
        <f t="shared" si="41"/>
        <v>2067</v>
      </c>
      <c r="D586" s="73">
        <v>4103.04</v>
      </c>
      <c r="E586" s="23"/>
      <c r="F586" s="23"/>
      <c r="G586" s="74">
        <v>2067</v>
      </c>
      <c r="H586" s="11">
        <f t="shared" si="37"/>
        <v>550</v>
      </c>
      <c r="I586" s="73">
        <v>4103.04</v>
      </c>
      <c r="J586" s="21">
        <f t="shared" si="38"/>
        <v>0.38931862500322945</v>
      </c>
      <c r="K586" s="22">
        <f t="shared" si="39"/>
        <v>1597.3898911332506</v>
      </c>
    </row>
    <row r="587" spans="1:11" ht="14.4">
      <c r="A587" s="1">
        <v>11</v>
      </c>
      <c r="B587" s="71">
        <f t="shared" si="40"/>
        <v>61210</v>
      </c>
      <c r="C587" s="74">
        <f t="shared" si="41"/>
        <v>2067</v>
      </c>
      <c r="D587" s="73">
        <v>4103.04</v>
      </c>
      <c r="E587" s="23"/>
      <c r="F587" s="23"/>
      <c r="G587" s="74">
        <v>2067</v>
      </c>
      <c r="H587" s="11">
        <f t="shared" si="37"/>
        <v>551</v>
      </c>
      <c r="I587" s="73">
        <v>4103.04</v>
      </c>
      <c r="J587" s="21">
        <f t="shared" si="38"/>
        <v>0.38865144003117602</v>
      </c>
      <c r="K587" s="22">
        <f t="shared" si="39"/>
        <v>1594.6524045055164</v>
      </c>
    </row>
    <row r="588" spans="1:11" ht="14.4">
      <c r="A588" s="1">
        <v>12</v>
      </c>
      <c r="B588" s="76">
        <f t="shared" si="40"/>
        <v>61241</v>
      </c>
      <c r="C588" s="77">
        <f t="shared" si="41"/>
        <v>2067</v>
      </c>
      <c r="D588" s="73">
        <v>4103.04</v>
      </c>
      <c r="E588" s="41"/>
      <c r="F588" s="23"/>
      <c r="G588" s="81">
        <v>2067</v>
      </c>
      <c r="H588" s="11">
        <f t="shared" si="37"/>
        <v>552</v>
      </c>
      <c r="I588" s="73">
        <v>4103.04</v>
      </c>
      <c r="J588" s="21">
        <f t="shared" si="38"/>
        <v>0.38798539843053703</v>
      </c>
      <c r="K588" s="22">
        <f t="shared" si="39"/>
        <v>1591.9196091764306</v>
      </c>
    </row>
    <row r="589" spans="1:11" ht="14.4">
      <c r="A589" s="1">
        <v>1</v>
      </c>
      <c r="B589" s="71">
        <f t="shared" si="40"/>
        <v>61271</v>
      </c>
      <c r="C589" s="74">
        <f t="shared" si="41"/>
        <v>2068</v>
      </c>
      <c r="D589" s="73">
        <v>4103.04</v>
      </c>
      <c r="E589" s="23"/>
      <c r="F589" s="23"/>
      <c r="G589" s="74">
        <v>2068</v>
      </c>
      <c r="H589" s="11">
        <f t="shared" si="37"/>
        <v>553</v>
      </c>
      <c r="I589" s="73">
        <v>4103.04</v>
      </c>
      <c r="J589" s="21">
        <f t="shared" si="38"/>
        <v>0.38732049824188847</v>
      </c>
      <c r="K589" s="22">
        <f t="shared" si="39"/>
        <v>1589.1914971063979</v>
      </c>
    </row>
    <row r="590" spans="1:11" ht="14.4">
      <c r="A590" s="1">
        <v>2</v>
      </c>
      <c r="B590" s="71">
        <f t="shared" si="40"/>
        <v>61302</v>
      </c>
      <c r="C590" s="74">
        <f t="shared" si="41"/>
        <v>2068</v>
      </c>
      <c r="D590" s="73">
        <v>4103.04</v>
      </c>
      <c r="E590" s="23"/>
      <c r="F590" s="23"/>
      <c r="G590" s="74">
        <v>2068</v>
      </c>
      <c r="H590" s="11">
        <f t="shared" si="37"/>
        <v>554</v>
      </c>
      <c r="I590" s="73">
        <v>4103.04</v>
      </c>
      <c r="J590" s="21">
        <f t="shared" si="38"/>
        <v>0.38665673750916435</v>
      </c>
      <c r="K590" s="22">
        <f t="shared" si="39"/>
        <v>1586.4680602696017</v>
      </c>
    </row>
    <row r="591" spans="1:11" ht="14.4">
      <c r="A591" s="1">
        <v>3</v>
      </c>
      <c r="B591" s="71">
        <f t="shared" si="40"/>
        <v>61332</v>
      </c>
      <c r="C591" s="74">
        <f t="shared" si="41"/>
        <v>2068</v>
      </c>
      <c r="D591" s="73">
        <v>4103.04</v>
      </c>
      <c r="E591" s="23"/>
      <c r="F591" s="23"/>
      <c r="G591" s="74">
        <v>2068</v>
      </c>
      <c r="H591" s="11">
        <f t="shared" si="37"/>
        <v>555</v>
      </c>
      <c r="I591" s="73">
        <v>4103.04</v>
      </c>
      <c r="J591" s="21">
        <f t="shared" si="38"/>
        <v>0.38599411427965097</v>
      </c>
      <c r="K591" s="22">
        <f t="shared" si="39"/>
        <v>1583.7492906539792</v>
      </c>
    </row>
    <row r="592" spans="1:11" ht="14.4">
      <c r="A592" s="1">
        <v>4</v>
      </c>
      <c r="B592" s="71">
        <f t="shared" si="40"/>
        <v>61363</v>
      </c>
      <c r="C592" s="74">
        <f t="shared" si="41"/>
        <v>2068</v>
      </c>
      <c r="D592" s="73">
        <v>4103.04</v>
      </c>
      <c r="E592" s="23"/>
      <c r="F592" s="23"/>
      <c r="G592" s="74">
        <v>2068</v>
      </c>
      <c r="H592" s="11">
        <f t="shared" si="37"/>
        <v>556</v>
      </c>
      <c r="I592" s="73">
        <v>4103.04</v>
      </c>
      <c r="J592" s="21">
        <f t="shared" si="38"/>
        <v>0.38533262660398099</v>
      </c>
      <c r="K592" s="22">
        <f t="shared" si="39"/>
        <v>1581.0351802611981</v>
      </c>
    </row>
    <row r="593" spans="1:11" ht="14.4">
      <c r="A593" s="1">
        <v>5</v>
      </c>
      <c r="B593" s="71">
        <f t="shared" si="40"/>
        <v>61394</v>
      </c>
      <c r="C593" s="74">
        <f t="shared" si="41"/>
        <v>2068</v>
      </c>
      <c r="D593" s="73">
        <v>4103.04</v>
      </c>
      <c r="E593" s="23"/>
      <c r="F593" s="23"/>
      <c r="G593" s="74">
        <v>2068</v>
      </c>
      <c r="H593" s="11">
        <f t="shared" si="37"/>
        <v>557</v>
      </c>
      <c r="I593" s="73">
        <v>4103.04</v>
      </c>
      <c r="J593" s="21">
        <f t="shared" si="38"/>
        <v>0.38467227253612718</v>
      </c>
      <c r="K593" s="22">
        <f t="shared" si="39"/>
        <v>1578.3257211066314</v>
      </c>
    </row>
    <row r="594" spans="1:11" ht="14.4">
      <c r="A594" s="1">
        <v>6</v>
      </c>
      <c r="B594" s="71">
        <f t="shared" si="40"/>
        <v>61423</v>
      </c>
      <c r="C594" s="74">
        <f t="shared" si="41"/>
        <v>2068</v>
      </c>
      <c r="D594" s="73">
        <v>4103.04</v>
      </c>
      <c r="E594" s="23"/>
      <c r="F594" s="23"/>
      <c r="G594" s="74">
        <v>2068</v>
      </c>
      <c r="H594" s="11">
        <f t="shared" si="37"/>
        <v>558</v>
      </c>
      <c r="I594" s="73">
        <v>4103.04</v>
      </c>
      <c r="J594" s="21">
        <f t="shared" si="38"/>
        <v>0.38401305013339831</v>
      </c>
      <c r="K594" s="22">
        <f t="shared" si="39"/>
        <v>1575.6209052193385</v>
      </c>
    </row>
    <row r="595" spans="1:11" ht="14.4">
      <c r="A595" s="1">
        <v>7</v>
      </c>
      <c r="B595" s="71">
        <f t="shared" si="40"/>
        <v>61454</v>
      </c>
      <c r="C595" s="74">
        <f t="shared" si="41"/>
        <v>2068</v>
      </c>
      <c r="D595" s="73">
        <v>4103.04</v>
      </c>
      <c r="E595" s="23"/>
      <c r="F595" s="23"/>
      <c r="G595" s="74">
        <v>2068</v>
      </c>
      <c r="H595" s="11">
        <f t="shared" ref="H595:H658" si="42">H594+1</f>
        <v>559</v>
      </c>
      <c r="I595" s="73">
        <v>4103.04</v>
      </c>
      <c r="J595" s="21">
        <f t="shared" si="38"/>
        <v>0.38335495745643133</v>
      </c>
      <c r="K595" s="22">
        <f t="shared" si="39"/>
        <v>1572.920724642036</v>
      </c>
    </row>
    <row r="596" spans="1:11" ht="14.4">
      <c r="A596" s="1">
        <v>8</v>
      </c>
      <c r="B596" s="71">
        <f t="shared" si="40"/>
        <v>61484</v>
      </c>
      <c r="C596" s="74">
        <f t="shared" si="41"/>
        <v>2068</v>
      </c>
      <c r="D596" s="73">
        <v>4103.04</v>
      </c>
      <c r="E596" s="23"/>
      <c r="F596" s="23"/>
      <c r="G596" s="74">
        <v>2068</v>
      </c>
      <c r="H596" s="11">
        <f t="shared" si="42"/>
        <v>560</v>
      </c>
      <c r="I596" s="73">
        <v>4103.04</v>
      </c>
      <c r="J596" s="21">
        <f t="shared" si="38"/>
        <v>0.38269799256918779</v>
      </c>
      <c r="K596" s="22">
        <f t="shared" si="39"/>
        <v>1570.2251714310803</v>
      </c>
    </row>
    <row r="597" spans="1:11" ht="14.4">
      <c r="A597" s="1">
        <v>9</v>
      </c>
      <c r="B597" s="71">
        <f t="shared" si="40"/>
        <v>61515</v>
      </c>
      <c r="C597" s="74">
        <f t="shared" si="41"/>
        <v>2068</v>
      </c>
      <c r="D597" s="73">
        <v>4103.04</v>
      </c>
      <c r="E597" s="23"/>
      <c r="F597" s="23"/>
      <c r="G597" s="74">
        <v>2068</v>
      </c>
      <c r="H597" s="11">
        <f t="shared" si="42"/>
        <v>561</v>
      </c>
      <c r="I597" s="73">
        <v>4103.04</v>
      </c>
      <c r="J597" s="21">
        <f t="shared" si="38"/>
        <v>0.38204215353894588</v>
      </c>
      <c r="K597" s="22">
        <f t="shared" si="39"/>
        <v>1567.5342376564365</v>
      </c>
    </row>
    <row r="598" spans="1:11" ht="14.4">
      <c r="A598" s="1">
        <v>10</v>
      </c>
      <c r="B598" s="71">
        <f t="shared" si="40"/>
        <v>61545</v>
      </c>
      <c r="C598" s="74">
        <f t="shared" si="41"/>
        <v>2068</v>
      </c>
      <c r="D598" s="73">
        <v>4103.04</v>
      </c>
      <c r="E598" s="23"/>
      <c r="F598" s="23"/>
      <c r="G598" s="74">
        <v>2068</v>
      </c>
      <c r="H598" s="11">
        <f t="shared" si="42"/>
        <v>562</v>
      </c>
      <c r="I598" s="73">
        <v>4103.04</v>
      </c>
      <c r="J598" s="21">
        <f t="shared" si="38"/>
        <v>0.38138743843629691</v>
      </c>
      <c r="K598" s="22">
        <f t="shared" si="39"/>
        <v>1564.8479154016636</v>
      </c>
    </row>
    <row r="599" spans="1:11" ht="14.4">
      <c r="A599" s="1">
        <v>11</v>
      </c>
      <c r="B599" s="71">
        <f t="shared" si="40"/>
        <v>61576</v>
      </c>
      <c r="C599" s="74">
        <f t="shared" si="41"/>
        <v>2068</v>
      </c>
      <c r="D599" s="73">
        <v>4103.04</v>
      </c>
      <c r="E599" s="23"/>
      <c r="F599" s="23"/>
      <c r="G599" s="74">
        <v>2068</v>
      </c>
      <c r="H599" s="11">
        <f t="shared" si="42"/>
        <v>563</v>
      </c>
      <c r="I599" s="73">
        <v>4103.04</v>
      </c>
      <c r="J599" s="21">
        <f t="shared" si="38"/>
        <v>0.38073384533513832</v>
      </c>
      <c r="K599" s="22">
        <f t="shared" si="39"/>
        <v>1562.1661967638859</v>
      </c>
    </row>
    <row r="600" spans="1:11" ht="14.4">
      <c r="A600" s="1">
        <v>12</v>
      </c>
      <c r="B600" s="76">
        <f t="shared" si="40"/>
        <v>61607</v>
      </c>
      <c r="C600" s="77">
        <f t="shared" si="41"/>
        <v>2068</v>
      </c>
      <c r="D600" s="73">
        <v>4103.04</v>
      </c>
      <c r="E600" s="41"/>
      <c r="F600" s="23"/>
      <c r="G600" s="81">
        <v>2068</v>
      </c>
      <c r="H600" s="11">
        <f t="shared" si="42"/>
        <v>564</v>
      </c>
      <c r="I600" s="73">
        <v>4103.04</v>
      </c>
      <c r="J600" s="21">
        <f t="shared" si="38"/>
        <v>0.38008137231266831</v>
      </c>
      <c r="K600" s="22">
        <f t="shared" si="39"/>
        <v>1559.4890738537706</v>
      </c>
    </row>
    <row r="601" spans="1:11" ht="14.4">
      <c r="A601" s="1">
        <v>1</v>
      </c>
      <c r="B601" s="71">
        <f t="shared" si="40"/>
        <v>61637</v>
      </c>
      <c r="C601" s="74">
        <f t="shared" si="41"/>
        <v>2069</v>
      </c>
      <c r="D601" s="73">
        <v>4103.04</v>
      </c>
      <c r="E601" s="23"/>
      <c r="F601" s="23"/>
      <c r="G601" s="74">
        <v>2069</v>
      </c>
      <c r="H601" s="11">
        <f t="shared" si="42"/>
        <v>565</v>
      </c>
      <c r="I601" s="73">
        <v>4103.04</v>
      </c>
      <c r="J601" s="21">
        <f t="shared" si="38"/>
        <v>0.37943001744938021</v>
      </c>
      <c r="K601" s="22">
        <f t="shared" si="39"/>
        <v>1556.816538795505</v>
      </c>
    </row>
    <row r="602" spans="1:11" ht="14.4">
      <c r="A602" s="1">
        <v>2</v>
      </c>
      <c r="B602" s="71">
        <f t="shared" si="40"/>
        <v>61668</v>
      </c>
      <c r="C602" s="74">
        <f t="shared" si="41"/>
        <v>2069</v>
      </c>
      <c r="D602" s="73">
        <v>4103.04</v>
      </c>
      <c r="E602" s="23"/>
      <c r="F602" s="23"/>
      <c r="G602" s="74">
        <v>2069</v>
      </c>
      <c r="H602" s="11">
        <f t="shared" si="42"/>
        <v>566</v>
      </c>
      <c r="I602" s="73">
        <v>4103.04</v>
      </c>
      <c r="J602" s="21">
        <f t="shared" si="38"/>
        <v>0.378779778829057</v>
      </c>
      <c r="K602" s="22">
        <f t="shared" si="39"/>
        <v>1554.1485837267739</v>
      </c>
    </row>
    <row r="603" spans="1:11" ht="14.4">
      <c r="A603" s="1">
        <v>3</v>
      </c>
      <c r="B603" s="71">
        <f t="shared" si="40"/>
        <v>61698</v>
      </c>
      <c r="C603" s="74">
        <f t="shared" si="41"/>
        <v>2069</v>
      </c>
      <c r="D603" s="73">
        <v>4103.04</v>
      </c>
      <c r="E603" s="23"/>
      <c r="F603" s="23"/>
      <c r="G603" s="74">
        <v>2069</v>
      </c>
      <c r="H603" s="11">
        <f t="shared" si="42"/>
        <v>567</v>
      </c>
      <c r="I603" s="73">
        <v>4103.04</v>
      </c>
      <c r="J603" s="21">
        <f t="shared" si="38"/>
        <v>0.37813065453876554</v>
      </c>
      <c r="K603" s="22">
        <f t="shared" si="39"/>
        <v>1551.4852007987365</v>
      </c>
    </row>
    <row r="604" spans="1:11" ht="14.4">
      <c r="A604" s="1">
        <v>4</v>
      </c>
      <c r="B604" s="71">
        <f t="shared" si="40"/>
        <v>61729</v>
      </c>
      <c r="C604" s="74">
        <f t="shared" si="41"/>
        <v>2069</v>
      </c>
      <c r="D604" s="73">
        <v>4103.04</v>
      </c>
      <c r="E604" s="23"/>
      <c r="F604" s="23"/>
      <c r="G604" s="74">
        <v>2069</v>
      </c>
      <c r="H604" s="11">
        <f t="shared" si="42"/>
        <v>568</v>
      </c>
      <c r="I604" s="73">
        <v>4103.04</v>
      </c>
      <c r="J604" s="21">
        <f t="shared" si="38"/>
        <v>0.37748264266885073</v>
      </c>
      <c r="K604" s="22">
        <f t="shared" si="39"/>
        <v>1548.8263821760013</v>
      </c>
    </row>
    <row r="605" spans="1:11" ht="14.4">
      <c r="A605" s="1">
        <v>5</v>
      </c>
      <c r="B605" s="71">
        <f t="shared" si="40"/>
        <v>61760</v>
      </c>
      <c r="C605" s="74">
        <f t="shared" si="41"/>
        <v>2069</v>
      </c>
      <c r="D605" s="73">
        <v>4103.04</v>
      </c>
      <c r="E605" s="23"/>
      <c r="F605" s="23"/>
      <c r="G605" s="74">
        <v>2069</v>
      </c>
      <c r="H605" s="11">
        <f t="shared" si="42"/>
        <v>569</v>
      </c>
      <c r="I605" s="73">
        <v>4103.04</v>
      </c>
      <c r="J605" s="21">
        <f t="shared" si="38"/>
        <v>0.37683574131293024</v>
      </c>
      <c r="K605" s="22">
        <f t="shared" si="39"/>
        <v>1546.1721200366053</v>
      </c>
    </row>
    <row r="606" spans="1:11" ht="14.4">
      <c r="A606" s="1">
        <v>6</v>
      </c>
      <c r="B606" s="71">
        <f t="shared" si="40"/>
        <v>61788</v>
      </c>
      <c r="C606" s="74">
        <f t="shared" si="41"/>
        <v>2069</v>
      </c>
      <c r="D606" s="73">
        <v>4103.04</v>
      </c>
      <c r="E606" s="23"/>
      <c r="F606" s="23"/>
      <c r="G606" s="74">
        <v>2069</v>
      </c>
      <c r="H606" s="11">
        <f t="shared" si="42"/>
        <v>570</v>
      </c>
      <c r="I606" s="73">
        <v>4103.04</v>
      </c>
      <c r="J606" s="21">
        <f t="shared" si="38"/>
        <v>0.37618994856788868</v>
      </c>
      <c r="K606" s="22">
        <f t="shared" si="39"/>
        <v>1543.5224065719899</v>
      </c>
    </row>
    <row r="607" spans="1:11" ht="14.4">
      <c r="A607" s="1">
        <v>7</v>
      </c>
      <c r="B607" s="71">
        <f t="shared" si="40"/>
        <v>61819</v>
      </c>
      <c r="C607" s="74">
        <f t="shared" si="41"/>
        <v>2069</v>
      </c>
      <c r="D607" s="73">
        <v>4103.04</v>
      </c>
      <c r="E607" s="23"/>
      <c r="F607" s="23"/>
      <c r="G607" s="74">
        <v>2069</v>
      </c>
      <c r="H607" s="11">
        <f t="shared" si="42"/>
        <v>571</v>
      </c>
      <c r="I607" s="73">
        <v>4103.04</v>
      </c>
      <c r="J607" s="21">
        <f t="shared" si="38"/>
        <v>0.37554526253387222</v>
      </c>
      <c r="K607" s="22">
        <f t="shared" si="39"/>
        <v>1540.877233986979</v>
      </c>
    </row>
    <row r="608" spans="1:11" ht="14.4">
      <c r="A608" s="1">
        <v>8</v>
      </c>
      <c r="B608" s="71">
        <f t="shared" si="40"/>
        <v>61849</v>
      </c>
      <c r="C608" s="74">
        <f t="shared" si="41"/>
        <v>2069</v>
      </c>
      <c r="D608" s="73">
        <v>4103.04</v>
      </c>
      <c r="E608" s="23"/>
      <c r="F608" s="23"/>
      <c r="G608" s="74">
        <v>2069</v>
      </c>
      <c r="H608" s="11">
        <f t="shared" si="42"/>
        <v>572</v>
      </c>
      <c r="I608" s="73">
        <v>4103.04</v>
      </c>
      <c r="J608" s="21">
        <f t="shared" si="38"/>
        <v>0.37490168131428286</v>
      </c>
      <c r="K608" s="22">
        <f t="shared" si="39"/>
        <v>1538.2365944997553</v>
      </c>
    </row>
    <row r="609" spans="1:11" ht="14.4">
      <c r="A609" s="1">
        <v>9</v>
      </c>
      <c r="B609" s="71">
        <f t="shared" si="40"/>
        <v>61880</v>
      </c>
      <c r="C609" s="74">
        <f t="shared" si="41"/>
        <v>2069</v>
      </c>
      <c r="D609" s="73">
        <v>4103.04</v>
      </c>
      <c r="E609" s="23"/>
      <c r="F609" s="23"/>
      <c r="G609" s="74">
        <v>2069</v>
      </c>
      <c r="H609" s="11">
        <f t="shared" si="42"/>
        <v>573</v>
      </c>
      <c r="I609" s="73">
        <v>4103.04</v>
      </c>
      <c r="J609" s="21">
        <f t="shared" si="38"/>
        <v>0.37425920301577237</v>
      </c>
      <c r="K609" s="22">
        <f t="shared" si="39"/>
        <v>1535.6004803418346</v>
      </c>
    </row>
    <row r="610" spans="1:11" ht="14.4">
      <c r="A610" s="1">
        <v>10</v>
      </c>
      <c r="B610" s="71">
        <f t="shared" si="40"/>
        <v>61910</v>
      </c>
      <c r="C610" s="74">
        <f t="shared" si="41"/>
        <v>2069</v>
      </c>
      <c r="D610" s="73">
        <v>4103.04</v>
      </c>
      <c r="E610" s="23"/>
      <c r="F610" s="23"/>
      <c r="G610" s="74">
        <v>2069</v>
      </c>
      <c r="H610" s="11">
        <f t="shared" si="42"/>
        <v>574</v>
      </c>
      <c r="I610" s="73">
        <v>4103.04</v>
      </c>
      <c r="J610" s="21">
        <f t="shared" si="38"/>
        <v>0.37361782574823799</v>
      </c>
      <c r="K610" s="22">
        <f t="shared" si="39"/>
        <v>1532.9688837580504</v>
      </c>
    </row>
    <row r="611" spans="1:11" ht="14.4">
      <c r="A611" s="1">
        <v>11</v>
      </c>
      <c r="B611" s="71">
        <f t="shared" si="40"/>
        <v>61941</v>
      </c>
      <c r="C611" s="74">
        <f t="shared" si="41"/>
        <v>2069</v>
      </c>
      <c r="D611" s="73">
        <v>4103.04</v>
      </c>
      <c r="E611" s="23"/>
      <c r="F611" s="23"/>
      <c r="G611" s="74">
        <v>2069</v>
      </c>
      <c r="H611" s="11">
        <f t="shared" si="42"/>
        <v>575</v>
      </c>
      <c r="I611" s="73">
        <v>4103.04</v>
      </c>
      <c r="J611" s="21">
        <f t="shared" si="38"/>
        <v>0.37297754762481528</v>
      </c>
      <c r="K611" s="22">
        <f t="shared" si="39"/>
        <v>1530.341797006522</v>
      </c>
    </row>
    <row r="612" spans="1:11" ht="14.4">
      <c r="A612" s="1">
        <v>12</v>
      </c>
      <c r="B612" s="76">
        <f t="shared" si="40"/>
        <v>61972</v>
      </c>
      <c r="C612" s="77">
        <f t="shared" si="41"/>
        <v>2069</v>
      </c>
      <c r="D612" s="73">
        <v>4103.04</v>
      </c>
      <c r="E612" s="41"/>
      <c r="F612" s="23"/>
      <c r="G612" s="81">
        <v>2069</v>
      </c>
      <c r="H612" s="11">
        <f t="shared" si="42"/>
        <v>576</v>
      </c>
      <c r="I612" s="73">
        <v>4103.04</v>
      </c>
      <c r="J612" s="21">
        <f t="shared" si="38"/>
        <v>0.37233836676187421</v>
      </c>
      <c r="K612" s="22">
        <f t="shared" si="39"/>
        <v>1527.7192123586403</v>
      </c>
    </row>
    <row r="613" spans="1:11" ht="14.4">
      <c r="A613" s="1">
        <v>1</v>
      </c>
      <c r="B613" s="71">
        <f t="shared" si="40"/>
        <v>62002</v>
      </c>
      <c r="C613" s="74">
        <f t="shared" si="41"/>
        <v>2070</v>
      </c>
      <c r="D613" s="73">
        <v>4103.04</v>
      </c>
      <c r="E613" s="23"/>
      <c r="F613" s="23"/>
      <c r="G613" s="74">
        <v>2070</v>
      </c>
      <c r="H613" s="11">
        <f t="shared" si="42"/>
        <v>577</v>
      </c>
      <c r="I613" s="73">
        <v>4103.04</v>
      </c>
      <c r="J613" s="21">
        <f t="shared" si="38"/>
        <v>0.37170028127901195</v>
      </c>
      <c r="K613" s="22">
        <f t="shared" si="39"/>
        <v>1525.1011220990372</v>
      </c>
    </row>
    <row r="614" spans="1:11" ht="14.4">
      <c r="A614" s="1">
        <v>2</v>
      </c>
      <c r="B614" s="71">
        <f t="shared" si="40"/>
        <v>62033</v>
      </c>
      <c r="C614" s="74">
        <f t="shared" si="41"/>
        <v>2070</v>
      </c>
      <c r="D614" s="73">
        <v>4103.04</v>
      </c>
      <c r="E614" s="23"/>
      <c r="F614" s="23"/>
      <c r="G614" s="74">
        <v>2070</v>
      </c>
      <c r="H614" s="11">
        <f t="shared" si="42"/>
        <v>578</v>
      </c>
      <c r="I614" s="73">
        <v>4103.04</v>
      </c>
      <c r="J614" s="21">
        <f t="shared" ref="J614:J677" si="43">PV($C$30,H614,0,-1)</f>
        <v>0.37106328929904869</v>
      </c>
      <c r="K614" s="22">
        <f t="shared" ref="K614:K677" si="44">+I614*J614</f>
        <v>1522.4875185255687</v>
      </c>
    </row>
    <row r="615" spans="1:11" ht="14.4">
      <c r="A615" s="1">
        <v>3</v>
      </c>
      <c r="B615" s="71">
        <f t="shared" ref="B615:B678" si="45">EDATE(B614,1)</f>
        <v>62063</v>
      </c>
      <c r="C615" s="74">
        <f t="shared" ref="C615:C678" si="46">YEAR(B615) + IF(MONTH(B615)&gt;=10,1,0)</f>
        <v>2070</v>
      </c>
      <c r="D615" s="73">
        <v>4103.04</v>
      </c>
      <c r="E615" s="23"/>
      <c r="F615" s="23"/>
      <c r="G615" s="74">
        <v>2070</v>
      </c>
      <c r="H615" s="11">
        <f t="shared" si="42"/>
        <v>579</v>
      </c>
      <c r="I615" s="73">
        <v>4103.04</v>
      </c>
      <c r="J615" s="21">
        <f t="shared" si="43"/>
        <v>0.37042738894802124</v>
      </c>
      <c r="K615" s="22">
        <f t="shared" si="44"/>
        <v>1519.8783939492891</v>
      </c>
    </row>
    <row r="616" spans="1:11" ht="14.4">
      <c r="A616" s="1">
        <v>4</v>
      </c>
      <c r="B616" s="71">
        <f t="shared" si="45"/>
        <v>62094</v>
      </c>
      <c r="C616" s="74">
        <f t="shared" si="46"/>
        <v>2070</v>
      </c>
      <c r="D616" s="73">
        <v>4103.04</v>
      </c>
      <c r="E616" s="23"/>
      <c r="F616" s="23"/>
      <c r="G616" s="74">
        <v>2070</v>
      </c>
      <c r="H616" s="11">
        <f t="shared" si="42"/>
        <v>580</v>
      </c>
      <c r="I616" s="73">
        <v>4103.04</v>
      </c>
      <c r="J616" s="21">
        <f t="shared" si="43"/>
        <v>0.36979257835517815</v>
      </c>
      <c r="K616" s="22">
        <f t="shared" si="44"/>
        <v>1517.2737406944302</v>
      </c>
    </row>
    <row r="617" spans="1:11" ht="14.4">
      <c r="A617" s="1">
        <v>5</v>
      </c>
      <c r="B617" s="71">
        <f t="shared" si="45"/>
        <v>62125</v>
      </c>
      <c r="C617" s="74">
        <f t="shared" si="46"/>
        <v>2070</v>
      </c>
      <c r="D617" s="73">
        <v>4103.04</v>
      </c>
      <c r="E617" s="23"/>
      <c r="F617" s="23"/>
      <c r="G617" s="74">
        <v>2070</v>
      </c>
      <c r="H617" s="11">
        <f t="shared" si="42"/>
        <v>581</v>
      </c>
      <c r="I617" s="73">
        <v>4103.04</v>
      </c>
      <c r="J617" s="21">
        <f t="shared" si="43"/>
        <v>0.36915885565297396</v>
      </c>
      <c r="K617" s="22">
        <f t="shared" si="44"/>
        <v>1514.6735510983783</v>
      </c>
    </row>
    <row r="618" spans="1:11" ht="14.4">
      <c r="A618" s="1">
        <v>6</v>
      </c>
      <c r="B618" s="71">
        <f t="shared" si="45"/>
        <v>62153</v>
      </c>
      <c r="C618" s="74">
        <f t="shared" si="46"/>
        <v>2070</v>
      </c>
      <c r="D618" s="73">
        <v>4103.04</v>
      </c>
      <c r="E618" s="23"/>
      <c r="F618" s="23"/>
      <c r="G618" s="74">
        <v>2070</v>
      </c>
      <c r="H618" s="11">
        <f t="shared" si="42"/>
        <v>582</v>
      </c>
      <c r="I618" s="73">
        <v>4103.04</v>
      </c>
      <c r="J618" s="21">
        <f t="shared" si="43"/>
        <v>0.36852621897706334</v>
      </c>
      <c r="K618" s="22">
        <f t="shared" si="44"/>
        <v>1512.07781751165</v>
      </c>
    </row>
    <row r="619" spans="1:11" ht="14.4">
      <c r="A619" s="1">
        <v>7</v>
      </c>
      <c r="B619" s="71">
        <f t="shared" si="45"/>
        <v>62184</v>
      </c>
      <c r="C619" s="74">
        <f t="shared" si="46"/>
        <v>2070</v>
      </c>
      <c r="D619" s="73">
        <v>4103.04</v>
      </c>
      <c r="E619" s="23"/>
      <c r="F619" s="23"/>
      <c r="G619" s="74">
        <v>2070</v>
      </c>
      <c r="H619" s="11">
        <f t="shared" si="42"/>
        <v>583</v>
      </c>
      <c r="I619" s="73">
        <v>4103.04</v>
      </c>
      <c r="J619" s="21">
        <f t="shared" si="43"/>
        <v>0.36789466646629615</v>
      </c>
      <c r="K619" s="22">
        <f t="shared" si="44"/>
        <v>1509.4865322978717</v>
      </c>
    </row>
    <row r="620" spans="1:11" ht="14.4">
      <c r="A620" s="1">
        <v>8</v>
      </c>
      <c r="B620" s="71">
        <f t="shared" si="45"/>
        <v>62214</v>
      </c>
      <c r="C620" s="74">
        <f t="shared" si="46"/>
        <v>2070</v>
      </c>
      <c r="D620" s="73">
        <v>4103.04</v>
      </c>
      <c r="E620" s="23"/>
      <c r="F620" s="23"/>
      <c r="G620" s="74">
        <v>2070</v>
      </c>
      <c r="H620" s="11">
        <f t="shared" si="42"/>
        <v>584</v>
      </c>
      <c r="I620" s="73">
        <v>4103.04</v>
      </c>
      <c r="J620" s="21">
        <f t="shared" si="43"/>
        <v>0.36726419626271195</v>
      </c>
      <c r="K620" s="22">
        <f t="shared" si="44"/>
        <v>1506.8996878337575</v>
      </c>
    </row>
    <row r="621" spans="1:11" ht="14.4">
      <c r="A621" s="1">
        <v>9</v>
      </c>
      <c r="B621" s="71">
        <f t="shared" si="45"/>
        <v>62245</v>
      </c>
      <c r="C621" s="74">
        <f t="shared" si="46"/>
        <v>2070</v>
      </c>
      <c r="D621" s="73">
        <v>4103.04</v>
      </c>
      <c r="E621" s="23"/>
      <c r="F621" s="23"/>
      <c r="G621" s="74">
        <v>2070</v>
      </c>
      <c r="H621" s="11">
        <f t="shared" si="42"/>
        <v>585</v>
      </c>
      <c r="I621" s="73">
        <v>4103.04</v>
      </c>
      <c r="J621" s="21">
        <f t="shared" si="43"/>
        <v>0.36663480651153385</v>
      </c>
      <c r="K621" s="22">
        <f t="shared" si="44"/>
        <v>1504.3172765090837</v>
      </c>
    </row>
    <row r="622" spans="1:11" ht="14.4">
      <c r="A622" s="1">
        <v>10</v>
      </c>
      <c r="B622" s="71">
        <f t="shared" si="45"/>
        <v>62275</v>
      </c>
      <c r="C622" s="74">
        <f t="shared" si="46"/>
        <v>2070</v>
      </c>
      <c r="D622" s="73">
        <v>4103.04</v>
      </c>
      <c r="E622" s="23"/>
      <c r="F622" s="23"/>
      <c r="G622" s="74">
        <v>2070</v>
      </c>
      <c r="H622" s="11">
        <f t="shared" si="42"/>
        <v>586</v>
      </c>
      <c r="I622" s="73">
        <v>4103.04</v>
      </c>
      <c r="J622" s="21">
        <f t="shared" si="43"/>
        <v>0.36600649536116386</v>
      </c>
      <c r="K622" s="22">
        <f t="shared" si="44"/>
        <v>1501.7392907266699</v>
      </c>
    </row>
    <row r="623" spans="1:11" ht="14.4">
      <c r="A623" s="1">
        <v>11</v>
      </c>
      <c r="B623" s="71">
        <f t="shared" si="45"/>
        <v>62306</v>
      </c>
      <c r="C623" s="74">
        <f t="shared" si="46"/>
        <v>2070</v>
      </c>
      <c r="D623" s="73">
        <v>4103.04</v>
      </c>
      <c r="E623" s="23"/>
      <c r="F623" s="23"/>
      <c r="G623" s="74">
        <v>2070</v>
      </c>
      <c r="H623" s="11">
        <f t="shared" si="42"/>
        <v>587</v>
      </c>
      <c r="I623" s="73">
        <v>4103.04</v>
      </c>
      <c r="J623" s="21">
        <f t="shared" si="43"/>
        <v>0.36537926096317713</v>
      </c>
      <c r="K623" s="22">
        <f t="shared" si="44"/>
        <v>1499.1657229023542</v>
      </c>
    </row>
    <row r="624" spans="1:11" ht="14.4">
      <c r="A624" s="1">
        <v>12</v>
      </c>
      <c r="B624" s="76">
        <f t="shared" si="45"/>
        <v>62337</v>
      </c>
      <c r="C624" s="77">
        <f t="shared" si="46"/>
        <v>2070</v>
      </c>
      <c r="D624" s="73">
        <v>4103.04</v>
      </c>
      <c r="E624" s="41"/>
      <c r="F624" s="23"/>
      <c r="G624" s="81">
        <v>2070</v>
      </c>
      <c r="H624" s="11">
        <f t="shared" si="42"/>
        <v>588</v>
      </c>
      <c r="I624" s="73">
        <v>4103.04</v>
      </c>
      <c r="J624" s="21">
        <f t="shared" si="43"/>
        <v>0.36475310147231638</v>
      </c>
      <c r="K624" s="22">
        <f t="shared" si="44"/>
        <v>1496.5965654649731</v>
      </c>
    </row>
    <row r="625" spans="1:11" ht="14.4">
      <c r="A625" s="1">
        <v>1</v>
      </c>
      <c r="B625" s="71">
        <f t="shared" si="45"/>
        <v>62367</v>
      </c>
      <c r="C625" s="74">
        <f t="shared" si="46"/>
        <v>2071</v>
      </c>
      <c r="D625" s="73">
        <v>4103.04</v>
      </c>
      <c r="E625" s="23"/>
      <c r="F625" s="23"/>
      <c r="G625" s="74">
        <v>2071</v>
      </c>
      <c r="H625" s="11">
        <f t="shared" si="42"/>
        <v>589</v>
      </c>
      <c r="I625" s="73">
        <v>4103.04</v>
      </c>
      <c r="J625" s="21">
        <f t="shared" si="43"/>
        <v>0.36412801504648656</v>
      </c>
      <c r="K625" s="22">
        <f t="shared" si="44"/>
        <v>1494.0318108563363</v>
      </c>
    </row>
    <row r="626" spans="1:11" ht="14.4">
      <c r="A626" s="1">
        <v>2</v>
      </c>
      <c r="B626" s="71">
        <f t="shared" si="45"/>
        <v>62398</v>
      </c>
      <c r="C626" s="74">
        <f t="shared" si="46"/>
        <v>2071</v>
      </c>
      <c r="D626" s="73">
        <v>4103.04</v>
      </c>
      <c r="E626" s="23"/>
      <c r="F626" s="23"/>
      <c r="G626" s="74">
        <v>2071</v>
      </c>
      <c r="H626" s="11">
        <f t="shared" si="42"/>
        <v>590</v>
      </c>
      <c r="I626" s="73">
        <v>4103.04</v>
      </c>
      <c r="J626" s="21">
        <f t="shared" si="43"/>
        <v>0.36350399984674975</v>
      </c>
      <c r="K626" s="22">
        <f t="shared" si="44"/>
        <v>1491.471451531208</v>
      </c>
    </row>
    <row r="627" spans="1:11" ht="14.4">
      <c r="A627" s="1">
        <v>3</v>
      </c>
      <c r="B627" s="71">
        <f t="shared" si="45"/>
        <v>62428</v>
      </c>
      <c r="C627" s="74">
        <f t="shared" si="46"/>
        <v>2071</v>
      </c>
      <c r="D627" s="73">
        <v>4103.04</v>
      </c>
      <c r="E627" s="23"/>
      <c r="F627" s="23"/>
      <c r="G627" s="74">
        <v>2071</v>
      </c>
      <c r="H627" s="11">
        <f t="shared" si="42"/>
        <v>591</v>
      </c>
      <c r="I627" s="73">
        <v>4103.04</v>
      </c>
      <c r="J627" s="21">
        <f t="shared" si="43"/>
        <v>0.36288105403731891</v>
      </c>
      <c r="K627" s="22">
        <f t="shared" si="44"/>
        <v>1488.9154799572809</v>
      </c>
    </row>
    <row r="628" spans="1:11" ht="14.4">
      <c r="A628" s="1">
        <v>4</v>
      </c>
      <c r="B628" s="71">
        <f t="shared" si="45"/>
        <v>62459</v>
      </c>
      <c r="C628" s="74">
        <f t="shared" si="46"/>
        <v>2071</v>
      </c>
      <c r="D628" s="73">
        <v>4103.04</v>
      </c>
      <c r="E628" s="23"/>
      <c r="F628" s="23"/>
      <c r="G628" s="74">
        <v>2071</v>
      </c>
      <c r="H628" s="11">
        <f t="shared" si="42"/>
        <v>592</v>
      </c>
      <c r="I628" s="73">
        <v>4103.04</v>
      </c>
      <c r="J628" s="21">
        <f t="shared" si="43"/>
        <v>0.36225917578555383</v>
      </c>
      <c r="K628" s="22">
        <f t="shared" si="44"/>
        <v>1486.3638886151589</v>
      </c>
    </row>
    <row r="629" spans="1:11" ht="14.4">
      <c r="A629" s="1">
        <v>5</v>
      </c>
      <c r="B629" s="71">
        <f t="shared" si="45"/>
        <v>62490</v>
      </c>
      <c r="C629" s="74">
        <f t="shared" si="46"/>
        <v>2071</v>
      </c>
      <c r="D629" s="73">
        <v>4103.04</v>
      </c>
      <c r="E629" s="23"/>
      <c r="F629" s="23"/>
      <c r="G629" s="74">
        <v>2071</v>
      </c>
      <c r="H629" s="11">
        <f t="shared" si="42"/>
        <v>593</v>
      </c>
      <c r="I629" s="73">
        <v>4103.04</v>
      </c>
      <c r="J629" s="21">
        <f t="shared" si="43"/>
        <v>0.3616383632619542</v>
      </c>
      <c r="K629" s="22">
        <f t="shared" si="44"/>
        <v>1483.8166699983285</v>
      </c>
    </row>
    <row r="630" spans="1:11" ht="14.4">
      <c r="A630" s="1">
        <v>6</v>
      </c>
      <c r="B630" s="71">
        <f t="shared" si="45"/>
        <v>62518</v>
      </c>
      <c r="C630" s="74">
        <f t="shared" si="46"/>
        <v>2071</v>
      </c>
      <c r="D630" s="73">
        <v>4103.04</v>
      </c>
      <c r="E630" s="23"/>
      <c r="F630" s="23"/>
      <c r="G630" s="74">
        <v>2071</v>
      </c>
      <c r="H630" s="11">
        <f t="shared" si="42"/>
        <v>594</v>
      </c>
      <c r="I630" s="73">
        <v>4103.04</v>
      </c>
      <c r="J630" s="21">
        <f t="shared" si="43"/>
        <v>0.36101861464015528</v>
      </c>
      <c r="K630" s="22">
        <f t="shared" si="44"/>
        <v>1481.2738166131428</v>
      </c>
    </row>
    <row r="631" spans="1:11" ht="14.4">
      <c r="A631" s="1">
        <v>7</v>
      </c>
      <c r="B631" s="71">
        <f t="shared" si="45"/>
        <v>62549</v>
      </c>
      <c r="C631" s="74">
        <f t="shared" si="46"/>
        <v>2071</v>
      </c>
      <c r="D631" s="73">
        <v>4103.04</v>
      </c>
      <c r="E631" s="23"/>
      <c r="F631" s="23"/>
      <c r="G631" s="74">
        <v>2071</v>
      </c>
      <c r="H631" s="11">
        <f t="shared" si="42"/>
        <v>595</v>
      </c>
      <c r="I631" s="73">
        <v>4103.04</v>
      </c>
      <c r="J631" s="21">
        <f t="shared" si="43"/>
        <v>0.36039992809692223</v>
      </c>
      <c r="K631" s="22">
        <f t="shared" si="44"/>
        <v>1478.7353209787957</v>
      </c>
    </row>
    <row r="632" spans="1:11" ht="14.4">
      <c r="A632" s="1">
        <v>8</v>
      </c>
      <c r="B632" s="71">
        <f t="shared" si="45"/>
        <v>62579</v>
      </c>
      <c r="C632" s="74">
        <f t="shared" si="46"/>
        <v>2071</v>
      </c>
      <c r="D632" s="73">
        <v>4103.04</v>
      </c>
      <c r="E632" s="23"/>
      <c r="F632" s="23"/>
      <c r="G632" s="74">
        <v>2071</v>
      </c>
      <c r="H632" s="11">
        <f t="shared" si="42"/>
        <v>596</v>
      </c>
      <c r="I632" s="73">
        <v>4103.04</v>
      </c>
      <c r="J632" s="21">
        <f t="shared" si="43"/>
        <v>0.35978230181214477</v>
      </c>
      <c r="K632" s="22">
        <f t="shared" si="44"/>
        <v>1476.2011756273025</v>
      </c>
    </row>
    <row r="633" spans="1:11" ht="14.4">
      <c r="A633" s="1">
        <v>9</v>
      </c>
      <c r="B633" s="71">
        <f t="shared" si="45"/>
        <v>62610</v>
      </c>
      <c r="C633" s="74">
        <f t="shared" si="46"/>
        <v>2071</v>
      </c>
      <c r="D633" s="73">
        <v>4103.04</v>
      </c>
      <c r="E633" s="23"/>
      <c r="F633" s="23"/>
      <c r="G633" s="74">
        <v>2071</v>
      </c>
      <c r="H633" s="11">
        <f t="shared" si="42"/>
        <v>597</v>
      </c>
      <c r="I633" s="73">
        <v>4103.04</v>
      </c>
      <c r="J633" s="21">
        <f t="shared" si="43"/>
        <v>0.35916573396883161</v>
      </c>
      <c r="K633" s="22">
        <f t="shared" si="44"/>
        <v>1473.6713731034749</v>
      </c>
    </row>
    <row r="634" spans="1:11" ht="14.4">
      <c r="A634" s="1">
        <v>10</v>
      </c>
      <c r="B634" s="71">
        <f t="shared" si="45"/>
        <v>62640</v>
      </c>
      <c r="C634" s="74">
        <f t="shared" si="46"/>
        <v>2071</v>
      </c>
      <c r="D634" s="73">
        <v>4103.04</v>
      </c>
      <c r="E634" s="23"/>
      <c r="F634" s="23"/>
      <c r="G634" s="74">
        <v>2071</v>
      </c>
      <c r="H634" s="11">
        <f t="shared" si="42"/>
        <v>598</v>
      </c>
      <c r="I634" s="73">
        <v>4103.04</v>
      </c>
      <c r="J634" s="21">
        <f t="shared" si="43"/>
        <v>0.3585502227531055</v>
      </c>
      <c r="K634" s="22">
        <f t="shared" si="44"/>
        <v>1471.1459059649019</v>
      </c>
    </row>
    <row r="635" spans="1:11" ht="14.4">
      <c r="A635" s="1">
        <v>11</v>
      </c>
      <c r="B635" s="71">
        <f t="shared" si="45"/>
        <v>62671</v>
      </c>
      <c r="C635" s="74">
        <f t="shared" si="46"/>
        <v>2071</v>
      </c>
      <c r="D635" s="73">
        <v>4103.04</v>
      </c>
      <c r="E635" s="23"/>
      <c r="F635" s="23"/>
      <c r="G635" s="74">
        <v>2071</v>
      </c>
      <c r="H635" s="11">
        <f t="shared" si="42"/>
        <v>599</v>
      </c>
      <c r="I635" s="73">
        <v>4103.04</v>
      </c>
      <c r="J635" s="21">
        <f t="shared" si="43"/>
        <v>0.35793576635419749</v>
      </c>
      <c r="K635" s="22">
        <f t="shared" si="44"/>
        <v>1468.6247667819264</v>
      </c>
    </row>
    <row r="636" spans="1:11" ht="14.4">
      <c r="A636" s="1">
        <v>12</v>
      </c>
      <c r="B636" s="76">
        <f t="shared" si="45"/>
        <v>62702</v>
      </c>
      <c r="C636" s="77">
        <f t="shared" si="46"/>
        <v>2071</v>
      </c>
      <c r="D636" s="73">
        <v>4103.04</v>
      </c>
      <c r="E636" s="41"/>
      <c r="F636" s="23"/>
      <c r="G636" s="81">
        <v>2071</v>
      </c>
      <c r="H636" s="11">
        <f t="shared" si="42"/>
        <v>600</v>
      </c>
      <c r="I636" s="73">
        <v>4103.04</v>
      </c>
      <c r="J636" s="21">
        <f t="shared" si="43"/>
        <v>0.35732236296444192</v>
      </c>
      <c r="K636" s="22">
        <f t="shared" si="44"/>
        <v>1466.1079481376237</v>
      </c>
    </row>
    <row r="637" spans="1:11" ht="14.4">
      <c r="A637" s="1">
        <v>1</v>
      </c>
      <c r="B637" s="71">
        <f t="shared" si="45"/>
        <v>62732</v>
      </c>
      <c r="C637" s="74">
        <f t="shared" si="46"/>
        <v>2072</v>
      </c>
      <c r="D637" s="73">
        <v>4103.04</v>
      </c>
      <c r="E637" s="23"/>
      <c r="F637" s="23"/>
      <c r="G637" s="74">
        <v>2072</v>
      </c>
      <c r="H637" s="11">
        <f t="shared" si="42"/>
        <v>601</v>
      </c>
      <c r="I637" s="73">
        <v>4103.04</v>
      </c>
      <c r="J637" s="21">
        <f t="shared" si="43"/>
        <v>0.35671001077927095</v>
      </c>
      <c r="K637" s="22">
        <f t="shared" si="44"/>
        <v>1463.5954426277799</v>
      </c>
    </row>
    <row r="638" spans="1:11" ht="14.4">
      <c r="A638" s="1">
        <v>2</v>
      </c>
      <c r="B638" s="71">
        <f t="shared" si="45"/>
        <v>62763</v>
      </c>
      <c r="C638" s="74">
        <f t="shared" si="46"/>
        <v>2072</v>
      </c>
      <c r="D638" s="73">
        <v>4103.04</v>
      </c>
      <c r="E638" s="23"/>
      <c r="F638" s="23"/>
      <c r="G638" s="74">
        <v>2072</v>
      </c>
      <c r="H638" s="11">
        <f t="shared" si="42"/>
        <v>602</v>
      </c>
      <c r="I638" s="73">
        <v>4103.04</v>
      </c>
      <c r="J638" s="21">
        <f t="shared" si="43"/>
        <v>0.35609870799720911</v>
      </c>
      <c r="K638" s="22">
        <f t="shared" si="44"/>
        <v>1461.0872428608689</v>
      </c>
    </row>
    <row r="639" spans="1:11" ht="14.4">
      <c r="A639" s="1">
        <v>3</v>
      </c>
      <c r="B639" s="71">
        <f t="shared" si="45"/>
        <v>62793</v>
      </c>
      <c r="C639" s="74">
        <f t="shared" si="46"/>
        <v>2072</v>
      </c>
      <c r="D639" s="73">
        <v>4103.04</v>
      </c>
      <c r="E639" s="23"/>
      <c r="F639" s="23"/>
      <c r="G639" s="74">
        <v>2072</v>
      </c>
      <c r="H639" s="11">
        <f t="shared" si="42"/>
        <v>603</v>
      </c>
      <c r="I639" s="73">
        <v>4103.04</v>
      </c>
      <c r="J639" s="21">
        <f t="shared" si="43"/>
        <v>0.35548845281986824</v>
      </c>
      <c r="K639" s="22">
        <f t="shared" si="44"/>
        <v>1458.5833414580322</v>
      </c>
    </row>
    <row r="640" spans="1:11" ht="14.4">
      <c r="A640" s="1">
        <v>4</v>
      </c>
      <c r="B640" s="71">
        <f t="shared" si="45"/>
        <v>62824</v>
      </c>
      <c r="C640" s="74">
        <f t="shared" si="46"/>
        <v>2072</v>
      </c>
      <c r="D640" s="73">
        <v>4103.04</v>
      </c>
      <c r="E640" s="23"/>
      <c r="F640" s="23"/>
      <c r="G640" s="74">
        <v>2072</v>
      </c>
      <c r="H640" s="11">
        <f t="shared" si="42"/>
        <v>604</v>
      </c>
      <c r="I640" s="73">
        <v>4103.04</v>
      </c>
      <c r="J640" s="21">
        <f t="shared" si="43"/>
        <v>0.35487924345194261</v>
      </c>
      <c r="K640" s="22">
        <f t="shared" si="44"/>
        <v>1456.0837310530585</v>
      </c>
    </row>
    <row r="641" spans="1:11" ht="14.4">
      <c r="A641" s="1">
        <v>5</v>
      </c>
      <c r="B641" s="71">
        <f t="shared" si="45"/>
        <v>62855</v>
      </c>
      <c r="C641" s="74">
        <f t="shared" si="46"/>
        <v>2072</v>
      </c>
      <c r="D641" s="73">
        <v>4103.04</v>
      </c>
      <c r="E641" s="23"/>
      <c r="F641" s="23"/>
      <c r="G641" s="74">
        <v>2072</v>
      </c>
      <c r="H641" s="11">
        <f t="shared" si="42"/>
        <v>605</v>
      </c>
      <c r="I641" s="73">
        <v>4103.04</v>
      </c>
      <c r="J641" s="21">
        <f t="shared" si="43"/>
        <v>0.35427107810120217</v>
      </c>
      <c r="K641" s="22">
        <f t="shared" si="44"/>
        <v>1453.5884042923565</v>
      </c>
    </row>
    <row r="642" spans="1:11" ht="14.4">
      <c r="A642" s="1">
        <v>6</v>
      </c>
      <c r="B642" s="71">
        <f t="shared" si="45"/>
        <v>62884</v>
      </c>
      <c r="C642" s="74">
        <f t="shared" si="46"/>
        <v>2072</v>
      </c>
      <c r="D642" s="73">
        <v>4103.04</v>
      </c>
      <c r="E642" s="23"/>
      <c r="F642" s="23"/>
      <c r="G642" s="74">
        <v>2072</v>
      </c>
      <c r="H642" s="11">
        <f t="shared" si="42"/>
        <v>606</v>
      </c>
      <c r="I642" s="73">
        <v>4103.04</v>
      </c>
      <c r="J642" s="21">
        <f t="shared" si="43"/>
        <v>0.35366395497848913</v>
      </c>
      <c r="K642" s="22">
        <f t="shared" si="44"/>
        <v>1451.0973538349401</v>
      </c>
    </row>
    <row r="643" spans="1:11" ht="14.4">
      <c r="A643" s="1">
        <v>7</v>
      </c>
      <c r="B643" s="71">
        <f t="shared" si="45"/>
        <v>62915</v>
      </c>
      <c r="C643" s="74">
        <f t="shared" si="46"/>
        <v>2072</v>
      </c>
      <c r="D643" s="73">
        <v>4103.04</v>
      </c>
      <c r="E643" s="23"/>
      <c r="F643" s="23"/>
      <c r="G643" s="74">
        <v>2072</v>
      </c>
      <c r="H643" s="11">
        <f t="shared" si="42"/>
        <v>607</v>
      </c>
      <c r="I643" s="73">
        <v>4103.04</v>
      </c>
      <c r="J643" s="21">
        <f t="shared" si="43"/>
        <v>0.35305787229771124</v>
      </c>
      <c r="K643" s="22">
        <f t="shared" si="44"/>
        <v>1448.6105723524011</v>
      </c>
    </row>
    <row r="644" spans="1:11" ht="14.4">
      <c r="A644" s="1">
        <v>8</v>
      </c>
      <c r="B644" s="71">
        <f t="shared" si="45"/>
        <v>62945</v>
      </c>
      <c r="C644" s="74">
        <f t="shared" si="46"/>
        <v>2072</v>
      </c>
      <c r="D644" s="73">
        <v>4103.04</v>
      </c>
      <c r="E644" s="23"/>
      <c r="F644" s="23"/>
      <c r="G644" s="74">
        <v>2072</v>
      </c>
      <c r="H644" s="11">
        <f t="shared" si="42"/>
        <v>608</v>
      </c>
      <c r="I644" s="73">
        <v>4103.04</v>
      </c>
      <c r="J644" s="21">
        <f t="shared" si="43"/>
        <v>0.35245282827583796</v>
      </c>
      <c r="K644" s="22">
        <f t="shared" si="44"/>
        <v>1446.1280525288942</v>
      </c>
    </row>
    <row r="645" spans="1:11" ht="14.4">
      <c r="A645" s="1">
        <v>9</v>
      </c>
      <c r="B645" s="71">
        <f t="shared" si="45"/>
        <v>62976</v>
      </c>
      <c r="C645" s="74">
        <f t="shared" si="46"/>
        <v>2072</v>
      </c>
      <c r="D645" s="73">
        <v>4103.04</v>
      </c>
      <c r="E645" s="23"/>
      <c r="F645" s="23"/>
      <c r="G645" s="74">
        <v>2072</v>
      </c>
      <c r="H645" s="11">
        <f t="shared" si="42"/>
        <v>609</v>
      </c>
      <c r="I645" s="73">
        <v>4103.04</v>
      </c>
      <c r="J645" s="21">
        <f t="shared" si="43"/>
        <v>0.35184882113289317</v>
      </c>
      <c r="K645" s="22">
        <f t="shared" si="44"/>
        <v>1443.6497870611061</v>
      </c>
    </row>
    <row r="646" spans="1:11" ht="14.4">
      <c r="A646" s="1">
        <v>10</v>
      </c>
      <c r="B646" s="71">
        <f t="shared" si="45"/>
        <v>63006</v>
      </c>
      <c r="C646" s="74">
        <f t="shared" si="46"/>
        <v>2072</v>
      </c>
      <c r="D646" s="73">
        <v>4103.04</v>
      </c>
      <c r="E646" s="23"/>
      <c r="F646" s="23"/>
      <c r="G646" s="74">
        <v>2072</v>
      </c>
      <c r="H646" s="11">
        <f t="shared" si="42"/>
        <v>610</v>
      </c>
      <c r="I646" s="73">
        <v>4103.04</v>
      </c>
      <c r="J646" s="21">
        <f t="shared" si="43"/>
        <v>0.35124584909195194</v>
      </c>
      <c r="K646" s="22">
        <f t="shared" si="44"/>
        <v>1441.1757686582425</v>
      </c>
    </row>
    <row r="647" spans="1:11" ht="14.4">
      <c r="A647" s="1">
        <v>11</v>
      </c>
      <c r="B647" s="71">
        <f t="shared" si="45"/>
        <v>63037</v>
      </c>
      <c r="C647" s="74">
        <f t="shared" si="46"/>
        <v>2072</v>
      </c>
      <c r="D647" s="73">
        <v>4103.04</v>
      </c>
      <c r="E647" s="23"/>
      <c r="F647" s="23"/>
      <c r="G647" s="74">
        <v>2072</v>
      </c>
      <c r="H647" s="11">
        <f t="shared" si="42"/>
        <v>611</v>
      </c>
      <c r="I647" s="73">
        <v>4103.04</v>
      </c>
      <c r="J647" s="21">
        <f t="shared" si="43"/>
        <v>0.3506439103791345</v>
      </c>
      <c r="K647" s="22">
        <f t="shared" si="44"/>
        <v>1438.705990042004</v>
      </c>
    </row>
    <row r="648" spans="1:11" ht="14.4">
      <c r="A648" s="1">
        <v>12</v>
      </c>
      <c r="B648" s="76">
        <f t="shared" si="45"/>
        <v>63068</v>
      </c>
      <c r="C648" s="77">
        <f t="shared" si="46"/>
        <v>2072</v>
      </c>
      <c r="D648" s="73">
        <v>4103.04</v>
      </c>
      <c r="E648" s="41"/>
      <c r="F648" s="23"/>
      <c r="G648" s="81">
        <v>2072</v>
      </c>
      <c r="H648" s="11">
        <f t="shared" si="42"/>
        <v>612</v>
      </c>
      <c r="I648" s="73">
        <v>4103.04</v>
      </c>
      <c r="J648" s="21">
        <f t="shared" si="43"/>
        <v>0.35004300322360077</v>
      </c>
      <c r="K648" s="22">
        <f t="shared" si="44"/>
        <v>1436.2404439465629</v>
      </c>
    </row>
    <row r="649" spans="1:11" ht="14.4">
      <c r="A649" s="1">
        <v>1</v>
      </c>
      <c r="B649" s="71">
        <f t="shared" si="45"/>
        <v>63098</v>
      </c>
      <c r="C649" s="74">
        <f t="shared" si="46"/>
        <v>2073</v>
      </c>
      <c r="D649" s="73">
        <v>4103.04</v>
      </c>
      <c r="E649" s="23"/>
      <c r="F649" s="23"/>
      <c r="G649" s="74">
        <v>2073</v>
      </c>
      <c r="H649" s="11">
        <f t="shared" si="42"/>
        <v>613</v>
      </c>
      <c r="I649" s="73">
        <v>4103.04</v>
      </c>
      <c r="J649" s="21">
        <f t="shared" si="43"/>
        <v>0.34944312585754522</v>
      </c>
      <c r="K649" s="22">
        <f t="shared" si="44"/>
        <v>1433.7791231185424</v>
      </c>
    </row>
    <row r="650" spans="1:11" ht="14.4">
      <c r="A650" s="1">
        <v>2</v>
      </c>
      <c r="B650" s="71">
        <f t="shared" si="45"/>
        <v>63129</v>
      </c>
      <c r="C650" s="74">
        <f t="shared" si="46"/>
        <v>2073</v>
      </c>
      <c r="D650" s="73">
        <v>4103.04</v>
      </c>
      <c r="E650" s="23"/>
      <c r="F650" s="23"/>
      <c r="G650" s="74">
        <v>2073</v>
      </c>
      <c r="H650" s="11">
        <f t="shared" si="42"/>
        <v>614</v>
      </c>
      <c r="I650" s="73">
        <v>4103.04</v>
      </c>
      <c r="J650" s="21">
        <f t="shared" si="43"/>
        <v>0.34884427651619249</v>
      </c>
      <c r="K650" s="22">
        <f t="shared" si="44"/>
        <v>1431.3220203169983</v>
      </c>
    </row>
    <row r="651" spans="1:11" ht="14.4">
      <c r="A651" s="1">
        <v>3</v>
      </c>
      <c r="B651" s="71">
        <f t="shared" si="45"/>
        <v>63159</v>
      </c>
      <c r="C651" s="74">
        <f t="shared" si="46"/>
        <v>2073</v>
      </c>
      <c r="D651" s="73">
        <v>4103.04</v>
      </c>
      <c r="E651" s="23"/>
      <c r="F651" s="23"/>
      <c r="G651" s="74">
        <v>2073</v>
      </c>
      <c r="H651" s="11">
        <f t="shared" si="42"/>
        <v>615</v>
      </c>
      <c r="I651" s="73">
        <v>4103.04</v>
      </c>
      <c r="J651" s="21">
        <f t="shared" si="43"/>
        <v>0.34824645343779093</v>
      </c>
      <c r="K651" s="22">
        <f t="shared" si="44"/>
        <v>1428.8691283133937</v>
      </c>
    </row>
    <row r="652" spans="1:11" ht="14.4">
      <c r="A652" s="1">
        <v>4</v>
      </c>
      <c r="B652" s="71">
        <f t="shared" si="45"/>
        <v>63190</v>
      </c>
      <c r="C652" s="74">
        <f t="shared" si="46"/>
        <v>2073</v>
      </c>
      <c r="D652" s="73">
        <v>4103.04</v>
      </c>
      <c r="E652" s="23"/>
      <c r="F652" s="23"/>
      <c r="G652" s="74">
        <v>2073</v>
      </c>
      <c r="H652" s="11">
        <f t="shared" si="42"/>
        <v>616</v>
      </c>
      <c r="I652" s="73">
        <v>4103.04</v>
      </c>
      <c r="J652" s="21">
        <f t="shared" si="43"/>
        <v>0.34764965486360849</v>
      </c>
      <c r="K652" s="22">
        <f t="shared" si="44"/>
        <v>1426.4204398915801</v>
      </c>
    </row>
    <row r="653" spans="1:11" ht="14.4">
      <c r="A653" s="1">
        <v>5</v>
      </c>
      <c r="B653" s="71">
        <f t="shared" si="45"/>
        <v>63221</v>
      </c>
      <c r="C653" s="74">
        <f t="shared" si="46"/>
        <v>2073</v>
      </c>
      <c r="D653" s="73">
        <v>4103.04</v>
      </c>
      <c r="E653" s="23"/>
      <c r="F653" s="23"/>
      <c r="G653" s="74">
        <v>2073</v>
      </c>
      <c r="H653" s="11">
        <f t="shared" si="42"/>
        <v>617</v>
      </c>
      <c r="I653" s="73">
        <v>4103.04</v>
      </c>
      <c r="J653" s="21">
        <f t="shared" si="43"/>
        <v>0.34705387903792678</v>
      </c>
      <c r="K653" s="22">
        <f t="shared" si="44"/>
        <v>1423.9759478477752</v>
      </c>
    </row>
    <row r="654" spans="1:11" ht="14.4">
      <c r="A654" s="1">
        <v>6</v>
      </c>
      <c r="B654" s="71">
        <f t="shared" si="45"/>
        <v>63249</v>
      </c>
      <c r="C654" s="74">
        <f t="shared" si="46"/>
        <v>2073</v>
      </c>
      <c r="D654" s="73">
        <v>4103.04</v>
      </c>
      <c r="E654" s="23"/>
      <c r="F654" s="23"/>
      <c r="G654" s="74">
        <v>2073</v>
      </c>
      <c r="H654" s="11">
        <f t="shared" si="42"/>
        <v>618</v>
      </c>
      <c r="I654" s="73">
        <v>4103.04</v>
      </c>
      <c r="J654" s="21">
        <f t="shared" si="43"/>
        <v>0.34645912420803626</v>
      </c>
      <c r="K654" s="22">
        <f t="shared" si="44"/>
        <v>1421.5356449905412</v>
      </c>
    </row>
    <row r="655" spans="1:11" ht="14.4">
      <c r="A655" s="1">
        <v>7</v>
      </c>
      <c r="B655" s="71">
        <f t="shared" si="45"/>
        <v>63280</v>
      </c>
      <c r="C655" s="74">
        <f t="shared" si="46"/>
        <v>2073</v>
      </c>
      <c r="D655" s="73">
        <v>4103.04</v>
      </c>
      <c r="E655" s="23"/>
      <c r="F655" s="23"/>
      <c r="G655" s="74">
        <v>2073</v>
      </c>
      <c r="H655" s="11">
        <f t="shared" si="42"/>
        <v>619</v>
      </c>
      <c r="I655" s="73">
        <v>4103.04</v>
      </c>
      <c r="J655" s="21">
        <f t="shared" si="43"/>
        <v>0.34586538862423138</v>
      </c>
      <c r="K655" s="22">
        <f t="shared" si="44"/>
        <v>1419.0995241407663</v>
      </c>
    </row>
    <row r="656" spans="1:11" ht="14.4">
      <c r="A656" s="1">
        <v>8</v>
      </c>
      <c r="B656" s="71">
        <f t="shared" si="45"/>
        <v>63310</v>
      </c>
      <c r="C656" s="74">
        <f t="shared" si="46"/>
        <v>2073</v>
      </c>
      <c r="D656" s="73">
        <v>4103.04</v>
      </c>
      <c r="E656" s="23"/>
      <c r="F656" s="23"/>
      <c r="G656" s="74">
        <v>2073</v>
      </c>
      <c r="H656" s="11">
        <f t="shared" si="42"/>
        <v>620</v>
      </c>
      <c r="I656" s="73">
        <v>4103.04</v>
      </c>
      <c r="J656" s="21">
        <f t="shared" si="43"/>
        <v>0.34527267053980482</v>
      </c>
      <c r="K656" s="22">
        <f t="shared" si="44"/>
        <v>1416.6675781316408</v>
      </c>
    </row>
    <row r="657" spans="1:11" ht="14.4">
      <c r="A657" s="1">
        <v>9</v>
      </c>
      <c r="B657" s="71">
        <f t="shared" si="45"/>
        <v>63341</v>
      </c>
      <c r="C657" s="74">
        <f t="shared" si="46"/>
        <v>2073</v>
      </c>
      <c r="D657" s="73">
        <v>4103.04</v>
      </c>
      <c r="E657" s="23"/>
      <c r="F657" s="23"/>
      <c r="G657" s="74">
        <v>2073</v>
      </c>
      <c r="H657" s="11">
        <f t="shared" si="42"/>
        <v>621</v>
      </c>
      <c r="I657" s="73">
        <v>4103.04</v>
      </c>
      <c r="J657" s="21">
        <f t="shared" si="43"/>
        <v>0.34468096821104249</v>
      </c>
      <c r="K657" s="22">
        <f t="shared" si="44"/>
        <v>1414.2397998086358</v>
      </c>
    </row>
    <row r="658" spans="1:11" ht="14.4">
      <c r="A658" s="1">
        <v>10</v>
      </c>
      <c r="B658" s="71">
        <f t="shared" si="45"/>
        <v>63371</v>
      </c>
      <c r="C658" s="74">
        <f t="shared" si="46"/>
        <v>2073</v>
      </c>
      <c r="D658" s="73">
        <v>4103.04</v>
      </c>
      <c r="E658" s="23"/>
      <c r="F658" s="23"/>
      <c r="G658" s="74">
        <v>2073</v>
      </c>
      <c r="H658" s="11">
        <f t="shared" si="42"/>
        <v>622</v>
      </c>
      <c r="I658" s="73">
        <v>4103.04</v>
      </c>
      <c r="J658" s="21">
        <f t="shared" si="43"/>
        <v>0.34409027989721902</v>
      </c>
      <c r="K658" s="22">
        <f t="shared" si="44"/>
        <v>1411.8161820294856</v>
      </c>
    </row>
    <row r="659" spans="1:11" ht="14.4">
      <c r="A659" s="1">
        <v>11</v>
      </c>
      <c r="B659" s="71">
        <f t="shared" si="45"/>
        <v>63402</v>
      </c>
      <c r="C659" s="74">
        <f t="shared" si="46"/>
        <v>2073</v>
      </c>
      <c r="D659" s="73">
        <v>4103.04</v>
      </c>
      <c r="E659" s="23"/>
      <c r="F659" s="23"/>
      <c r="G659" s="74">
        <v>2073</v>
      </c>
      <c r="H659" s="11">
        <f t="shared" ref="H659:H722" si="47">H658+1</f>
        <v>623</v>
      </c>
      <c r="I659" s="73">
        <v>4103.04</v>
      </c>
      <c r="J659" s="21">
        <f t="shared" si="43"/>
        <v>0.34350060386059156</v>
      </c>
      <c r="K659" s="22">
        <f t="shared" si="44"/>
        <v>1409.3967176641615</v>
      </c>
    </row>
    <row r="660" spans="1:11" ht="14.4">
      <c r="A660" s="1">
        <v>12</v>
      </c>
      <c r="B660" s="76">
        <f t="shared" si="45"/>
        <v>63433</v>
      </c>
      <c r="C660" s="77">
        <f t="shared" si="46"/>
        <v>2073</v>
      </c>
      <c r="D660" s="73">
        <v>4103.04</v>
      </c>
      <c r="E660" s="41"/>
      <c r="F660" s="23"/>
      <c r="G660" s="81">
        <v>2073</v>
      </c>
      <c r="H660" s="11">
        <f t="shared" si="47"/>
        <v>624</v>
      </c>
      <c r="I660" s="73">
        <v>4103.04</v>
      </c>
      <c r="J660" s="21">
        <f t="shared" si="43"/>
        <v>0.34291193836639611</v>
      </c>
      <c r="K660" s="22">
        <f t="shared" si="44"/>
        <v>1406.981399594858</v>
      </c>
    </row>
    <row r="661" spans="1:11" ht="14.4">
      <c r="A661" s="1">
        <v>1</v>
      </c>
      <c r="B661" s="71">
        <f t="shared" si="45"/>
        <v>63463</v>
      </c>
      <c r="C661" s="74">
        <f t="shared" si="46"/>
        <v>2074</v>
      </c>
      <c r="D661" s="73">
        <v>4103.04</v>
      </c>
      <c r="E661" s="23"/>
      <c r="F661" s="23"/>
      <c r="G661" s="74">
        <v>2074</v>
      </c>
      <c r="H661" s="11">
        <f t="shared" si="47"/>
        <v>625</v>
      </c>
      <c r="I661" s="73">
        <v>4103.04</v>
      </c>
      <c r="J661" s="21">
        <f t="shared" si="43"/>
        <v>0.34232428168284051</v>
      </c>
      <c r="K661" s="22">
        <f t="shared" si="44"/>
        <v>1404.570220715962</v>
      </c>
    </row>
    <row r="662" spans="1:11" ht="14.4">
      <c r="A662" s="1">
        <v>2</v>
      </c>
      <c r="B662" s="71">
        <f t="shared" si="45"/>
        <v>63494</v>
      </c>
      <c r="C662" s="74">
        <f t="shared" si="46"/>
        <v>2074</v>
      </c>
      <c r="D662" s="73">
        <v>4103.04</v>
      </c>
      <c r="E662" s="23"/>
      <c r="F662" s="23"/>
      <c r="G662" s="74">
        <v>2074</v>
      </c>
      <c r="H662" s="11">
        <f t="shared" si="47"/>
        <v>626</v>
      </c>
      <c r="I662" s="73">
        <v>4103.04</v>
      </c>
      <c r="J662" s="21">
        <f t="shared" si="43"/>
        <v>0.34173763208110136</v>
      </c>
      <c r="K662" s="22">
        <f t="shared" si="44"/>
        <v>1402.1631739340421</v>
      </c>
    </row>
    <row r="663" spans="1:11" ht="14.4">
      <c r="A663" s="1">
        <v>3</v>
      </c>
      <c r="B663" s="71">
        <f t="shared" si="45"/>
        <v>63524</v>
      </c>
      <c r="C663" s="74">
        <f t="shared" si="46"/>
        <v>2074</v>
      </c>
      <c r="D663" s="73">
        <v>4103.04</v>
      </c>
      <c r="E663" s="23"/>
      <c r="F663" s="23"/>
      <c r="G663" s="74">
        <v>2074</v>
      </c>
      <c r="H663" s="11">
        <f t="shared" si="47"/>
        <v>627</v>
      </c>
      <c r="I663" s="73">
        <v>4103.04</v>
      </c>
      <c r="J663" s="21">
        <f t="shared" si="43"/>
        <v>0.34115198783531747</v>
      </c>
      <c r="K663" s="22">
        <f t="shared" si="44"/>
        <v>1399.7602521678209</v>
      </c>
    </row>
    <row r="664" spans="1:11" ht="14.4">
      <c r="A664" s="1">
        <v>4</v>
      </c>
      <c r="B664" s="71">
        <f t="shared" si="45"/>
        <v>63555</v>
      </c>
      <c r="C664" s="74">
        <f t="shared" si="46"/>
        <v>2074</v>
      </c>
      <c r="D664" s="73">
        <v>4103.04</v>
      </c>
      <c r="E664" s="23"/>
      <c r="F664" s="23"/>
      <c r="G664" s="74">
        <v>2074</v>
      </c>
      <c r="H664" s="11">
        <f t="shared" si="47"/>
        <v>628</v>
      </c>
      <c r="I664" s="73">
        <v>4103.04</v>
      </c>
      <c r="J664" s="21">
        <f t="shared" si="43"/>
        <v>0.34056734722258536</v>
      </c>
      <c r="K664" s="22">
        <f t="shared" si="44"/>
        <v>1397.3614483481567</v>
      </c>
    </row>
    <row r="665" spans="1:11" ht="14.4">
      <c r="A665" s="1">
        <v>5</v>
      </c>
      <c r="B665" s="71">
        <f t="shared" si="45"/>
        <v>63586</v>
      </c>
      <c r="C665" s="74">
        <f t="shared" si="46"/>
        <v>2074</v>
      </c>
      <c r="D665" s="73">
        <v>4103.04</v>
      </c>
      <c r="E665" s="23"/>
      <c r="F665" s="23"/>
      <c r="G665" s="74">
        <v>2074</v>
      </c>
      <c r="H665" s="11">
        <f t="shared" si="47"/>
        <v>629</v>
      </c>
      <c r="I665" s="73">
        <v>4103.04</v>
      </c>
      <c r="J665" s="21">
        <f t="shared" si="43"/>
        <v>0.33998370852295434</v>
      </c>
      <c r="K665" s="22">
        <f t="shared" si="44"/>
        <v>1394.9667554180226</v>
      </c>
    </row>
    <row r="666" spans="1:11" ht="14.4">
      <c r="A666" s="1">
        <v>6</v>
      </c>
      <c r="B666" s="71">
        <f t="shared" si="45"/>
        <v>63614</v>
      </c>
      <c r="C666" s="74">
        <f t="shared" si="46"/>
        <v>2074</v>
      </c>
      <c r="D666" s="73">
        <v>4103.04</v>
      </c>
      <c r="E666" s="23"/>
      <c r="F666" s="23"/>
      <c r="G666" s="74">
        <v>2074</v>
      </c>
      <c r="H666" s="11">
        <f t="shared" si="47"/>
        <v>630</v>
      </c>
      <c r="I666" s="73">
        <v>4103.04</v>
      </c>
      <c r="J666" s="21">
        <f t="shared" si="43"/>
        <v>0.33940107001942099</v>
      </c>
      <c r="K666" s="22">
        <f t="shared" si="44"/>
        <v>1392.5761663324852</v>
      </c>
    </row>
    <row r="667" spans="1:11" ht="14.4">
      <c r="A667" s="1">
        <v>7</v>
      </c>
      <c r="B667" s="71">
        <f t="shared" si="45"/>
        <v>63645</v>
      </c>
      <c r="C667" s="74">
        <f t="shared" si="46"/>
        <v>2074</v>
      </c>
      <c r="D667" s="73">
        <v>4103.04</v>
      </c>
      <c r="E667" s="23"/>
      <c r="F667" s="23"/>
      <c r="G667" s="74">
        <v>2074</v>
      </c>
      <c r="H667" s="11">
        <f t="shared" si="47"/>
        <v>631</v>
      </c>
      <c r="I667" s="73">
        <v>4103.04</v>
      </c>
      <c r="J667" s="21">
        <f t="shared" si="43"/>
        <v>0.33881942999792458</v>
      </c>
      <c r="K667" s="22">
        <f t="shared" si="44"/>
        <v>1390.1896740586844</v>
      </c>
    </row>
    <row r="668" spans="1:11" ht="14.4">
      <c r="A668" s="1">
        <v>8</v>
      </c>
      <c r="B668" s="71">
        <f t="shared" si="45"/>
        <v>63675</v>
      </c>
      <c r="C668" s="74">
        <f t="shared" si="46"/>
        <v>2074</v>
      </c>
      <c r="D668" s="73">
        <v>4103.04</v>
      </c>
      <c r="E668" s="23"/>
      <c r="F668" s="23"/>
      <c r="G668" s="74">
        <v>2074</v>
      </c>
      <c r="H668" s="11">
        <f t="shared" si="47"/>
        <v>632</v>
      </c>
      <c r="I668" s="73">
        <v>4103.04</v>
      </c>
      <c r="J668" s="21">
        <f t="shared" si="43"/>
        <v>0.33823878674734176</v>
      </c>
      <c r="K668" s="22">
        <f t="shared" si="44"/>
        <v>1387.807271575813</v>
      </c>
    </row>
    <row r="669" spans="1:11" ht="14.4">
      <c r="A669" s="1">
        <v>9</v>
      </c>
      <c r="B669" s="71">
        <f t="shared" si="45"/>
        <v>63706</v>
      </c>
      <c r="C669" s="74">
        <f t="shared" si="46"/>
        <v>2074</v>
      </c>
      <c r="D669" s="73">
        <v>4103.04</v>
      </c>
      <c r="E669" s="23"/>
      <c r="F669" s="23"/>
      <c r="G669" s="74">
        <v>2074</v>
      </c>
      <c r="H669" s="11">
        <f t="shared" si="47"/>
        <v>633</v>
      </c>
      <c r="I669" s="73">
        <v>4103.04</v>
      </c>
      <c r="J669" s="21">
        <f t="shared" si="43"/>
        <v>0.33765913855948132</v>
      </c>
      <c r="K669" s="22">
        <f t="shared" si="44"/>
        <v>1385.4289518750943</v>
      </c>
    </row>
    <row r="670" spans="1:11" ht="14.4">
      <c r="A670" s="1">
        <v>10</v>
      </c>
      <c r="B670" s="71">
        <f t="shared" si="45"/>
        <v>63736</v>
      </c>
      <c r="C670" s="74">
        <f t="shared" si="46"/>
        <v>2074</v>
      </c>
      <c r="D670" s="73">
        <v>4103.04</v>
      </c>
      <c r="E670" s="23"/>
      <c r="F670" s="23"/>
      <c r="G670" s="74">
        <v>2074</v>
      </c>
      <c r="H670" s="11">
        <f t="shared" si="47"/>
        <v>634</v>
      </c>
      <c r="I670" s="73">
        <v>4103.04</v>
      </c>
      <c r="J670" s="21">
        <f t="shared" si="43"/>
        <v>0.33708048372907973</v>
      </c>
      <c r="K670" s="22">
        <f t="shared" si="44"/>
        <v>1383.0547079597632</v>
      </c>
    </row>
    <row r="671" spans="1:11" ht="14.4">
      <c r="A671" s="1">
        <v>11</v>
      </c>
      <c r="B671" s="71">
        <f t="shared" si="45"/>
        <v>63767</v>
      </c>
      <c r="C671" s="74">
        <f t="shared" si="46"/>
        <v>2074</v>
      </c>
      <c r="D671" s="73">
        <v>4103.04</v>
      </c>
      <c r="E671" s="23"/>
      <c r="F671" s="23"/>
      <c r="G671" s="74">
        <v>2074</v>
      </c>
      <c r="H671" s="11">
        <f t="shared" si="47"/>
        <v>635</v>
      </c>
      <c r="I671" s="73">
        <v>4103.04</v>
      </c>
      <c r="J671" s="21">
        <f t="shared" si="43"/>
        <v>0.33650282055379571</v>
      </c>
      <c r="K671" s="22">
        <f t="shared" si="44"/>
        <v>1380.6845328450459</v>
      </c>
    </row>
    <row r="672" spans="1:11" ht="14.4">
      <c r="A672" s="1">
        <v>12</v>
      </c>
      <c r="B672" s="76">
        <f t="shared" si="45"/>
        <v>63798</v>
      </c>
      <c r="C672" s="77">
        <f t="shared" si="46"/>
        <v>2074</v>
      </c>
      <c r="D672" s="73">
        <v>4103.04</v>
      </c>
      <c r="E672" s="41"/>
      <c r="F672" s="23"/>
      <c r="G672" s="81">
        <v>2074</v>
      </c>
      <c r="H672" s="11">
        <f t="shared" si="47"/>
        <v>636</v>
      </c>
      <c r="I672" s="73">
        <v>4103.04</v>
      </c>
      <c r="J672" s="21">
        <f t="shared" si="43"/>
        <v>0.3359261473342055</v>
      </c>
      <c r="K672" s="22">
        <f t="shared" si="44"/>
        <v>1378.3184195581384</v>
      </c>
    </row>
    <row r="673" spans="1:11" ht="14.4">
      <c r="A673" s="1">
        <v>1</v>
      </c>
      <c r="B673" s="71">
        <f t="shared" si="45"/>
        <v>63828</v>
      </c>
      <c r="C673" s="74">
        <f t="shared" si="46"/>
        <v>2075</v>
      </c>
      <c r="D673" s="73">
        <v>4103.04</v>
      </c>
      <c r="E673" s="23"/>
      <c r="F673" s="23"/>
      <c r="G673" s="74">
        <v>2075</v>
      </c>
      <c r="H673" s="11">
        <f t="shared" si="47"/>
        <v>637</v>
      </c>
      <c r="I673" s="73">
        <v>4103.04</v>
      </c>
      <c r="J673" s="21">
        <f t="shared" si="43"/>
        <v>0.33535046237379706</v>
      </c>
      <c r="K673" s="22">
        <f t="shared" si="44"/>
        <v>1375.9563611381843</v>
      </c>
    </row>
    <row r="674" spans="1:11" ht="14.4">
      <c r="A674" s="1">
        <v>2</v>
      </c>
      <c r="B674" s="71">
        <f t="shared" si="45"/>
        <v>63859</v>
      </c>
      <c r="C674" s="74">
        <f t="shared" si="46"/>
        <v>2075</v>
      </c>
      <c r="D674" s="73">
        <v>4103.04</v>
      </c>
      <c r="E674" s="23"/>
      <c r="F674" s="23"/>
      <c r="G674" s="74">
        <v>2075</v>
      </c>
      <c r="H674" s="11">
        <f t="shared" si="47"/>
        <v>638</v>
      </c>
      <c r="I674" s="73">
        <v>4103.04</v>
      </c>
      <c r="J674" s="21">
        <f t="shared" si="43"/>
        <v>0.33477576397896652</v>
      </c>
      <c r="K674" s="22">
        <f t="shared" si="44"/>
        <v>1373.5983506362588</v>
      </c>
    </row>
    <row r="675" spans="1:11" ht="14.4">
      <c r="A675" s="1">
        <v>3</v>
      </c>
      <c r="B675" s="71">
        <f t="shared" si="45"/>
        <v>63889</v>
      </c>
      <c r="C675" s="74">
        <f t="shared" si="46"/>
        <v>2075</v>
      </c>
      <c r="D675" s="73">
        <v>4103.04</v>
      </c>
      <c r="E675" s="23"/>
      <c r="F675" s="23"/>
      <c r="G675" s="74">
        <v>2075</v>
      </c>
      <c r="H675" s="11">
        <f t="shared" si="47"/>
        <v>639</v>
      </c>
      <c r="I675" s="73">
        <v>4103.04</v>
      </c>
      <c r="J675" s="21">
        <f t="shared" si="43"/>
        <v>0.33420205045901186</v>
      </c>
      <c r="K675" s="22">
        <f t="shared" si="44"/>
        <v>1371.2443811153439</v>
      </c>
    </row>
    <row r="676" spans="1:11" ht="14.4">
      <c r="A676" s="1">
        <v>4</v>
      </c>
      <c r="B676" s="71">
        <f t="shared" si="45"/>
        <v>63920</v>
      </c>
      <c r="C676" s="74">
        <f t="shared" si="46"/>
        <v>2075</v>
      </c>
      <c r="D676" s="73">
        <v>4103.04</v>
      </c>
      <c r="E676" s="23"/>
      <c r="F676" s="23"/>
      <c r="G676" s="74">
        <v>2075</v>
      </c>
      <c r="H676" s="11">
        <f t="shared" si="47"/>
        <v>640</v>
      </c>
      <c r="I676" s="73">
        <v>4103.04</v>
      </c>
      <c r="J676" s="21">
        <f t="shared" si="43"/>
        <v>0.33362932012612878</v>
      </c>
      <c r="K676" s="22">
        <f t="shared" si="44"/>
        <v>1368.8944456503114</v>
      </c>
    </row>
    <row r="677" spans="1:11" ht="14.4">
      <c r="A677" s="1">
        <v>5</v>
      </c>
      <c r="B677" s="71">
        <f t="shared" si="45"/>
        <v>63951</v>
      </c>
      <c r="C677" s="74">
        <f t="shared" si="46"/>
        <v>2075</v>
      </c>
      <c r="D677" s="73">
        <v>4103.04</v>
      </c>
      <c r="E677" s="23"/>
      <c r="F677" s="23"/>
      <c r="G677" s="74">
        <v>2075</v>
      </c>
      <c r="H677" s="11">
        <f t="shared" si="47"/>
        <v>641</v>
      </c>
      <c r="I677" s="73">
        <v>4103.04</v>
      </c>
      <c r="J677" s="21">
        <f t="shared" si="43"/>
        <v>0.33305757129540503</v>
      </c>
      <c r="K677" s="22">
        <f t="shared" si="44"/>
        <v>1366.5485373278987</v>
      </c>
    </row>
    <row r="678" spans="1:11" ht="14.4">
      <c r="A678" s="1">
        <v>6</v>
      </c>
      <c r="B678" s="71">
        <f t="shared" si="45"/>
        <v>63979</v>
      </c>
      <c r="C678" s="74">
        <f t="shared" si="46"/>
        <v>2075</v>
      </c>
      <c r="D678" s="73">
        <v>4103.04</v>
      </c>
      <c r="E678" s="23"/>
      <c r="F678" s="23"/>
      <c r="G678" s="74">
        <v>2075</v>
      </c>
      <c r="H678" s="11">
        <f t="shared" si="47"/>
        <v>642</v>
      </c>
      <c r="I678" s="73">
        <v>4103.04</v>
      </c>
      <c r="J678" s="21">
        <f t="shared" ref="J678:J741" si="48">PV($C$30,H678,0,-1)</f>
        <v>0.33248680228481609</v>
      </c>
      <c r="K678" s="22">
        <f t="shared" ref="K678:K741" si="49">+I678*J678</f>
        <v>1364.2066492466918</v>
      </c>
    </row>
    <row r="679" spans="1:11" ht="14.4">
      <c r="A679" s="1">
        <v>7</v>
      </c>
      <c r="B679" s="71">
        <f t="shared" ref="B679:B742" si="50">EDATE(B678,1)</f>
        <v>64010</v>
      </c>
      <c r="C679" s="74">
        <f t="shared" ref="C679:C742" si="51">YEAR(B679) + IF(MONTH(B679)&gt;=10,1,0)</f>
        <v>2075</v>
      </c>
      <c r="D679" s="73">
        <v>4103.04</v>
      </c>
      <c r="E679" s="23"/>
      <c r="F679" s="23"/>
      <c r="G679" s="74">
        <v>2075</v>
      </c>
      <c r="H679" s="11">
        <f t="shared" si="47"/>
        <v>643</v>
      </c>
      <c r="I679" s="73">
        <v>4103.04</v>
      </c>
      <c r="J679" s="21">
        <f t="shared" si="48"/>
        <v>0.33191701141522001</v>
      </c>
      <c r="K679" s="22">
        <f t="shared" si="49"/>
        <v>1361.8687745171044</v>
      </c>
    </row>
    <row r="680" spans="1:11" ht="14.4">
      <c r="A680" s="1">
        <v>8</v>
      </c>
      <c r="B680" s="71">
        <f t="shared" si="50"/>
        <v>64040</v>
      </c>
      <c r="C680" s="74">
        <f t="shared" si="51"/>
        <v>2075</v>
      </c>
      <c r="D680" s="73">
        <v>4103.04</v>
      </c>
      <c r="E680" s="23"/>
      <c r="F680" s="23"/>
      <c r="G680" s="74">
        <v>2075</v>
      </c>
      <c r="H680" s="11">
        <f t="shared" si="47"/>
        <v>644</v>
      </c>
      <c r="I680" s="73">
        <v>4103.04</v>
      </c>
      <c r="J680" s="21">
        <f t="shared" si="48"/>
        <v>0.33134819701035229</v>
      </c>
      <c r="K680" s="22">
        <f t="shared" si="49"/>
        <v>1359.5349062613559</v>
      </c>
    </row>
    <row r="681" spans="1:11" ht="14.4">
      <c r="A681" s="1">
        <v>9</v>
      </c>
      <c r="B681" s="71">
        <f t="shared" si="50"/>
        <v>64071</v>
      </c>
      <c r="C681" s="74">
        <f t="shared" si="51"/>
        <v>2075</v>
      </c>
      <c r="D681" s="73">
        <v>4103.04</v>
      </c>
      <c r="E681" s="23"/>
      <c r="F681" s="23"/>
      <c r="G681" s="74">
        <v>2075</v>
      </c>
      <c r="H681" s="11">
        <f t="shared" si="47"/>
        <v>645</v>
      </c>
      <c r="I681" s="73">
        <v>4103.04</v>
      </c>
      <c r="J681" s="21">
        <f t="shared" si="48"/>
        <v>0.3307803573968211</v>
      </c>
      <c r="K681" s="22">
        <f t="shared" si="49"/>
        <v>1357.2050376134528</v>
      </c>
    </row>
    <row r="682" spans="1:11" ht="14.4">
      <c r="A682" s="1">
        <v>10</v>
      </c>
      <c r="B682" s="71">
        <f t="shared" si="50"/>
        <v>64101</v>
      </c>
      <c r="C682" s="74">
        <f t="shared" si="51"/>
        <v>2075</v>
      </c>
      <c r="D682" s="73">
        <v>4103.04</v>
      </c>
      <c r="E682" s="23"/>
      <c r="F682" s="23"/>
      <c r="G682" s="74">
        <v>2075</v>
      </c>
      <c r="H682" s="11">
        <f t="shared" si="47"/>
        <v>646</v>
      </c>
      <c r="I682" s="73">
        <v>4103.04</v>
      </c>
      <c r="J682" s="21">
        <f t="shared" si="48"/>
        <v>0.3302134909041024</v>
      </c>
      <c r="K682" s="22">
        <f t="shared" si="49"/>
        <v>1354.8791617191682</v>
      </c>
    </row>
    <row r="683" spans="1:11" ht="14.4">
      <c r="A683" s="1">
        <v>11</v>
      </c>
      <c r="B683" s="71">
        <f t="shared" si="50"/>
        <v>64132</v>
      </c>
      <c r="C683" s="74">
        <f t="shared" si="51"/>
        <v>2075</v>
      </c>
      <c r="D683" s="73">
        <v>4103.04</v>
      </c>
      <c r="E683" s="23"/>
      <c r="F683" s="23"/>
      <c r="G683" s="74">
        <v>2075</v>
      </c>
      <c r="H683" s="11">
        <f t="shared" si="47"/>
        <v>647</v>
      </c>
      <c r="I683" s="73">
        <v>4103.04</v>
      </c>
      <c r="J683" s="21">
        <f t="shared" si="48"/>
        <v>0.32964759586453496</v>
      </c>
      <c r="K683" s="22">
        <f t="shared" si="49"/>
        <v>1352.5572717360214</v>
      </c>
    </row>
    <row r="684" spans="1:11" ht="14.4">
      <c r="A684" s="1">
        <v>12</v>
      </c>
      <c r="B684" s="76">
        <f t="shared" si="50"/>
        <v>64163</v>
      </c>
      <c r="C684" s="77">
        <f t="shared" si="51"/>
        <v>2075</v>
      </c>
      <c r="D684" s="73">
        <v>4103.04</v>
      </c>
      <c r="E684" s="41"/>
      <c r="F684" s="23"/>
      <c r="G684" s="81">
        <v>2075</v>
      </c>
      <c r="H684" s="11">
        <f t="shared" si="47"/>
        <v>648</v>
      </c>
      <c r="I684" s="73">
        <v>4103.04</v>
      </c>
      <c r="J684" s="21">
        <f t="shared" si="48"/>
        <v>0.32908267061331553</v>
      </c>
      <c r="K684" s="22">
        <f t="shared" si="49"/>
        <v>1350.2393608332582</v>
      </c>
    </row>
    <row r="685" spans="1:11" ht="14.4">
      <c r="A685" s="1">
        <v>1</v>
      </c>
      <c r="B685" s="71">
        <f t="shared" si="50"/>
        <v>64193</v>
      </c>
      <c r="C685" s="74">
        <f t="shared" si="51"/>
        <v>2076</v>
      </c>
      <c r="D685" s="73">
        <v>4103.04</v>
      </c>
      <c r="E685" s="23"/>
      <c r="F685" s="23"/>
      <c r="G685" s="74">
        <v>2076</v>
      </c>
      <c r="H685" s="11">
        <f t="shared" si="47"/>
        <v>649</v>
      </c>
      <c r="I685" s="73">
        <v>4103.04</v>
      </c>
      <c r="J685" s="21">
        <f t="shared" si="48"/>
        <v>0.3285187134884936</v>
      </c>
      <c r="K685" s="22">
        <f t="shared" si="49"/>
        <v>1347.9254221918288</v>
      </c>
    </row>
    <row r="686" spans="1:11" ht="14.4">
      <c r="A686" s="1">
        <v>2</v>
      </c>
      <c r="B686" s="71">
        <f t="shared" si="50"/>
        <v>64224</v>
      </c>
      <c r="C686" s="74">
        <f t="shared" si="51"/>
        <v>2076</v>
      </c>
      <c r="D686" s="73">
        <v>4103.04</v>
      </c>
      <c r="E686" s="23"/>
      <c r="F686" s="23"/>
      <c r="G686" s="74">
        <v>2076</v>
      </c>
      <c r="H686" s="11">
        <f t="shared" si="47"/>
        <v>650</v>
      </c>
      <c r="I686" s="73">
        <v>4103.04</v>
      </c>
      <c r="J686" s="21">
        <f t="shared" si="48"/>
        <v>0.32795572283096713</v>
      </c>
      <c r="K686" s="22">
        <f t="shared" si="49"/>
        <v>1345.6154490043714</v>
      </c>
    </row>
    <row r="687" spans="1:11" ht="14.4">
      <c r="A687" s="1">
        <v>3</v>
      </c>
      <c r="B687" s="71">
        <f t="shared" si="50"/>
        <v>64254</v>
      </c>
      <c r="C687" s="74">
        <f t="shared" si="51"/>
        <v>2076</v>
      </c>
      <c r="D687" s="73">
        <v>4103.04</v>
      </c>
      <c r="E687" s="23"/>
      <c r="F687" s="23"/>
      <c r="G687" s="74">
        <v>2076</v>
      </c>
      <c r="H687" s="11">
        <f t="shared" si="47"/>
        <v>651</v>
      </c>
      <c r="I687" s="73">
        <v>4103.04</v>
      </c>
      <c r="J687" s="21">
        <f t="shared" si="48"/>
        <v>0.32739369698447712</v>
      </c>
      <c r="K687" s="22">
        <f t="shared" si="49"/>
        <v>1343.3094344751889</v>
      </c>
    </row>
    <row r="688" spans="1:11" ht="14.4">
      <c r="A688" s="1">
        <v>4</v>
      </c>
      <c r="B688" s="71">
        <f t="shared" si="50"/>
        <v>64285</v>
      </c>
      <c r="C688" s="74">
        <f t="shared" si="51"/>
        <v>2076</v>
      </c>
      <c r="D688" s="73">
        <v>4103.04</v>
      </c>
      <c r="E688" s="23"/>
      <c r="F688" s="23"/>
      <c r="G688" s="74">
        <v>2076</v>
      </c>
      <c r="H688" s="11">
        <f t="shared" si="47"/>
        <v>652</v>
      </c>
      <c r="I688" s="73">
        <v>4103.04</v>
      </c>
      <c r="J688" s="21">
        <f t="shared" si="48"/>
        <v>0.32683263429560316</v>
      </c>
      <c r="K688" s="22">
        <f t="shared" si="49"/>
        <v>1341.0073718202316</v>
      </c>
    </row>
    <row r="689" spans="1:11" ht="14.4">
      <c r="A689" s="1">
        <v>5</v>
      </c>
      <c r="B689" s="71">
        <f t="shared" si="50"/>
        <v>64316</v>
      </c>
      <c r="C689" s="74">
        <f t="shared" si="51"/>
        <v>2076</v>
      </c>
      <c r="D689" s="73">
        <v>4103.04</v>
      </c>
      <c r="E689" s="23"/>
      <c r="F689" s="23"/>
      <c r="G689" s="74">
        <v>2076</v>
      </c>
      <c r="H689" s="11">
        <f t="shared" si="47"/>
        <v>653</v>
      </c>
      <c r="I689" s="73">
        <v>4103.04</v>
      </c>
      <c r="J689" s="21">
        <f t="shared" si="48"/>
        <v>0.32627253311375781</v>
      </c>
      <c r="K689" s="22">
        <f t="shared" si="49"/>
        <v>1338.7092542670728</v>
      </c>
    </row>
    <row r="690" spans="1:11" ht="14.4">
      <c r="A690" s="1">
        <v>6</v>
      </c>
      <c r="B690" s="71">
        <f t="shared" si="50"/>
        <v>64345</v>
      </c>
      <c r="C690" s="74">
        <f t="shared" si="51"/>
        <v>2076</v>
      </c>
      <c r="D690" s="73">
        <v>4103.04</v>
      </c>
      <c r="E690" s="23"/>
      <c r="F690" s="23"/>
      <c r="G690" s="74">
        <v>2076</v>
      </c>
      <c r="H690" s="11">
        <f t="shared" si="47"/>
        <v>654</v>
      </c>
      <c r="I690" s="73">
        <v>4103.04</v>
      </c>
      <c r="J690" s="21">
        <f t="shared" si="48"/>
        <v>0.32571339179118297</v>
      </c>
      <c r="K690" s="22">
        <f t="shared" si="49"/>
        <v>1336.4150750548954</v>
      </c>
    </row>
    <row r="691" spans="1:11" ht="14.4">
      <c r="A691" s="1">
        <v>7</v>
      </c>
      <c r="B691" s="71">
        <f t="shared" si="50"/>
        <v>64376</v>
      </c>
      <c r="C691" s="74">
        <f t="shared" si="51"/>
        <v>2076</v>
      </c>
      <c r="D691" s="73">
        <v>4103.04</v>
      </c>
      <c r="E691" s="23"/>
      <c r="F691" s="23"/>
      <c r="G691" s="74">
        <v>2076</v>
      </c>
      <c r="H691" s="11">
        <f t="shared" si="47"/>
        <v>655</v>
      </c>
      <c r="I691" s="73">
        <v>4103.04</v>
      </c>
      <c r="J691" s="21">
        <f t="shared" si="48"/>
        <v>0.3251552086829439</v>
      </c>
      <c r="K691" s="22">
        <f t="shared" si="49"/>
        <v>1334.1248274344662</v>
      </c>
    </row>
    <row r="692" spans="1:11" ht="14.4">
      <c r="A692" s="1">
        <v>8</v>
      </c>
      <c r="B692" s="71">
        <f t="shared" si="50"/>
        <v>64406</v>
      </c>
      <c r="C692" s="74">
        <f t="shared" si="51"/>
        <v>2076</v>
      </c>
      <c r="D692" s="73">
        <v>4103.04</v>
      </c>
      <c r="E692" s="23"/>
      <c r="F692" s="23"/>
      <c r="G692" s="74">
        <v>2076</v>
      </c>
      <c r="H692" s="11">
        <f t="shared" si="47"/>
        <v>656</v>
      </c>
      <c r="I692" s="73">
        <v>4103.04</v>
      </c>
      <c r="J692" s="21">
        <f t="shared" si="48"/>
        <v>0.32459798214692509</v>
      </c>
      <c r="K692" s="22">
        <f t="shared" si="49"/>
        <v>1331.8385046681194</v>
      </c>
    </row>
    <row r="693" spans="1:11" ht="14.4">
      <c r="A693" s="1">
        <v>9</v>
      </c>
      <c r="B693" s="71">
        <f t="shared" si="50"/>
        <v>64437</v>
      </c>
      <c r="C693" s="74">
        <f t="shared" si="51"/>
        <v>2076</v>
      </c>
      <c r="D693" s="73">
        <v>4103.04</v>
      </c>
      <c r="E693" s="23"/>
      <c r="F693" s="23"/>
      <c r="G693" s="74">
        <v>2076</v>
      </c>
      <c r="H693" s="11">
        <f t="shared" si="47"/>
        <v>657</v>
      </c>
      <c r="I693" s="73">
        <v>4103.04</v>
      </c>
      <c r="J693" s="21">
        <f t="shared" si="48"/>
        <v>0.32404171054382491</v>
      </c>
      <c r="K693" s="22">
        <f t="shared" si="49"/>
        <v>1329.5561000297353</v>
      </c>
    </row>
    <row r="694" spans="1:11" ht="14.4">
      <c r="A694" s="1">
        <v>10</v>
      </c>
      <c r="B694" s="71">
        <f t="shared" si="50"/>
        <v>64467</v>
      </c>
      <c r="C694" s="74">
        <f t="shared" si="51"/>
        <v>2076</v>
      </c>
      <c r="D694" s="73">
        <v>4103.04</v>
      </c>
      <c r="E694" s="23"/>
      <c r="F694" s="23"/>
      <c r="G694" s="74">
        <v>2076</v>
      </c>
      <c r="H694" s="11">
        <f t="shared" si="47"/>
        <v>658</v>
      </c>
      <c r="I694" s="73">
        <v>4103.04</v>
      </c>
      <c r="J694" s="21">
        <f t="shared" si="48"/>
        <v>0.32348639223715114</v>
      </c>
      <c r="K694" s="22">
        <f t="shared" si="49"/>
        <v>1327.2776068047206</v>
      </c>
    </row>
    <row r="695" spans="1:11" ht="14.4">
      <c r="A695" s="1">
        <v>11</v>
      </c>
      <c r="B695" s="71">
        <f t="shared" si="50"/>
        <v>64498</v>
      </c>
      <c r="C695" s="74">
        <f t="shared" si="51"/>
        <v>2076</v>
      </c>
      <c r="D695" s="73">
        <v>4103.04</v>
      </c>
      <c r="E695" s="23"/>
      <c r="F695" s="23"/>
      <c r="G695" s="74">
        <v>2076</v>
      </c>
      <c r="H695" s="11">
        <f t="shared" si="47"/>
        <v>659</v>
      </c>
      <c r="I695" s="73">
        <v>4103.04</v>
      </c>
      <c r="J695" s="21">
        <f t="shared" si="48"/>
        <v>0.32293202559321621</v>
      </c>
      <c r="K695" s="22">
        <f t="shared" si="49"/>
        <v>1325.0030182899898</v>
      </c>
    </row>
    <row r="696" spans="1:11" ht="14.4">
      <c r="A696" s="1">
        <v>12</v>
      </c>
      <c r="B696" s="76">
        <f t="shared" si="50"/>
        <v>64529</v>
      </c>
      <c r="C696" s="77">
        <f t="shared" si="51"/>
        <v>2076</v>
      </c>
      <c r="D696" s="73">
        <v>4103.04</v>
      </c>
      <c r="E696" s="41"/>
      <c r="F696" s="23"/>
      <c r="G696" s="81">
        <v>2076</v>
      </c>
      <c r="H696" s="11">
        <f t="shared" si="47"/>
        <v>660</v>
      </c>
      <c r="I696" s="73">
        <v>4103.04</v>
      </c>
      <c r="J696" s="21">
        <f t="shared" si="48"/>
        <v>0.32237860898113191</v>
      </c>
      <c r="K696" s="22">
        <f t="shared" si="49"/>
        <v>1322.7323277939436</v>
      </c>
    </row>
    <row r="697" spans="1:11" ht="14.4">
      <c r="A697" s="1">
        <v>1</v>
      </c>
      <c r="B697" s="71">
        <f t="shared" si="50"/>
        <v>64559</v>
      </c>
      <c r="C697" s="74">
        <f t="shared" si="51"/>
        <v>2077</v>
      </c>
      <c r="D697" s="73">
        <v>4103.04</v>
      </c>
      <c r="E697" s="23"/>
      <c r="F697" s="23"/>
      <c r="G697" s="74">
        <v>2077</v>
      </c>
      <c r="H697" s="11">
        <f t="shared" si="47"/>
        <v>661</v>
      </c>
      <c r="I697" s="73">
        <v>4103.04</v>
      </c>
      <c r="J697" s="21">
        <f t="shared" si="48"/>
        <v>0.32182614077280525</v>
      </c>
      <c r="K697" s="22">
        <f t="shared" si="49"/>
        <v>1320.4655286364509</v>
      </c>
    </row>
    <row r="698" spans="1:11" ht="14.4">
      <c r="A698" s="1">
        <v>2</v>
      </c>
      <c r="B698" s="71">
        <f t="shared" si="50"/>
        <v>64590</v>
      </c>
      <c r="C698" s="74">
        <f t="shared" si="51"/>
        <v>2077</v>
      </c>
      <c r="D698" s="73">
        <v>4103.04</v>
      </c>
      <c r="E698" s="23"/>
      <c r="F698" s="23"/>
      <c r="G698" s="74">
        <v>2077</v>
      </c>
      <c r="H698" s="11">
        <f t="shared" si="47"/>
        <v>662</v>
      </c>
      <c r="I698" s="73">
        <v>4103.04</v>
      </c>
      <c r="J698" s="21">
        <f t="shared" si="48"/>
        <v>0.32127461934293328</v>
      </c>
      <c r="K698" s="22">
        <f t="shared" si="49"/>
        <v>1318.2026141488288</v>
      </c>
    </row>
    <row r="699" spans="1:11" ht="14.4">
      <c r="A699" s="1">
        <v>3</v>
      </c>
      <c r="B699" s="71">
        <f t="shared" si="50"/>
        <v>64620</v>
      </c>
      <c r="C699" s="74">
        <f t="shared" si="51"/>
        <v>2077</v>
      </c>
      <c r="D699" s="73">
        <v>4103.04</v>
      </c>
      <c r="E699" s="23"/>
      <c r="F699" s="23"/>
      <c r="G699" s="74">
        <v>2077</v>
      </c>
      <c r="H699" s="11">
        <f t="shared" si="47"/>
        <v>663</v>
      </c>
      <c r="I699" s="73">
        <v>4103.04</v>
      </c>
      <c r="J699" s="21">
        <f t="shared" si="48"/>
        <v>0.32072404306899815</v>
      </c>
      <c r="K699" s="22">
        <f t="shared" si="49"/>
        <v>1315.9435776738221</v>
      </c>
    </row>
    <row r="700" spans="1:11" ht="14.4">
      <c r="A700" s="1">
        <v>4</v>
      </c>
      <c r="B700" s="71">
        <f t="shared" si="50"/>
        <v>64651</v>
      </c>
      <c r="C700" s="74">
        <f t="shared" si="51"/>
        <v>2077</v>
      </c>
      <c r="D700" s="73">
        <v>4103.04</v>
      </c>
      <c r="E700" s="23"/>
      <c r="F700" s="23"/>
      <c r="G700" s="74">
        <v>2077</v>
      </c>
      <c r="H700" s="11">
        <f t="shared" si="47"/>
        <v>664</v>
      </c>
      <c r="I700" s="73">
        <v>4103.04</v>
      </c>
      <c r="J700" s="21">
        <f t="shared" si="48"/>
        <v>0.32017441033126293</v>
      </c>
      <c r="K700" s="22">
        <f t="shared" si="49"/>
        <v>1313.6884125655849</v>
      </c>
    </row>
    <row r="701" spans="1:11" ht="14.4">
      <c r="A701" s="1">
        <v>5</v>
      </c>
      <c r="B701" s="71">
        <f t="shared" si="50"/>
        <v>64682</v>
      </c>
      <c r="C701" s="74">
        <f t="shared" si="51"/>
        <v>2077</v>
      </c>
      <c r="D701" s="73">
        <v>4103.04</v>
      </c>
      <c r="E701" s="23"/>
      <c r="F701" s="23"/>
      <c r="G701" s="74">
        <v>2077</v>
      </c>
      <c r="H701" s="11">
        <f t="shared" si="47"/>
        <v>665</v>
      </c>
      <c r="I701" s="73">
        <v>4103.04</v>
      </c>
      <c r="J701" s="21">
        <f t="shared" si="48"/>
        <v>0.31962571951276603</v>
      </c>
      <c r="K701" s="22">
        <f t="shared" si="49"/>
        <v>1311.4371121896595</v>
      </c>
    </row>
    <row r="702" spans="1:11" ht="14.4">
      <c r="A702" s="1">
        <v>6</v>
      </c>
      <c r="B702" s="71">
        <f t="shared" si="50"/>
        <v>64710</v>
      </c>
      <c r="C702" s="74">
        <f t="shared" si="51"/>
        <v>2077</v>
      </c>
      <c r="D702" s="73">
        <v>4103.04</v>
      </c>
      <c r="E702" s="23"/>
      <c r="F702" s="23"/>
      <c r="G702" s="74">
        <v>2077</v>
      </c>
      <c r="H702" s="11">
        <f t="shared" si="47"/>
        <v>666</v>
      </c>
      <c r="I702" s="73">
        <v>4103.04</v>
      </c>
      <c r="J702" s="21">
        <f t="shared" si="48"/>
        <v>0.31907796899931723</v>
      </c>
      <c r="K702" s="22">
        <f t="shared" si="49"/>
        <v>1309.1896699229585</v>
      </c>
    </row>
    <row r="703" spans="1:11" ht="14.4">
      <c r="A703" s="1">
        <v>7</v>
      </c>
      <c r="B703" s="71">
        <f t="shared" si="50"/>
        <v>64741</v>
      </c>
      <c r="C703" s="74">
        <f t="shared" si="51"/>
        <v>2077</v>
      </c>
      <c r="D703" s="73">
        <v>4103.04</v>
      </c>
      <c r="E703" s="23"/>
      <c r="F703" s="23"/>
      <c r="G703" s="74">
        <v>2077</v>
      </c>
      <c r="H703" s="11">
        <f t="shared" si="47"/>
        <v>667</v>
      </c>
      <c r="I703" s="73">
        <v>4103.04</v>
      </c>
      <c r="J703" s="21">
        <f t="shared" si="48"/>
        <v>0.31853115717949243</v>
      </c>
      <c r="K703" s="22">
        <f t="shared" si="49"/>
        <v>1306.9460791537447</v>
      </c>
    </row>
    <row r="704" spans="1:11" ht="14.4">
      <c r="A704" s="1">
        <v>8</v>
      </c>
      <c r="B704" s="71">
        <f t="shared" si="50"/>
        <v>64771</v>
      </c>
      <c r="C704" s="74">
        <f t="shared" si="51"/>
        <v>2077</v>
      </c>
      <c r="D704" s="73">
        <v>4103.04</v>
      </c>
      <c r="E704" s="23"/>
      <c r="F704" s="23"/>
      <c r="G704" s="74">
        <v>2077</v>
      </c>
      <c r="H704" s="11">
        <f t="shared" si="47"/>
        <v>668</v>
      </c>
      <c r="I704" s="73">
        <v>4103.04</v>
      </c>
      <c r="J704" s="21">
        <f t="shared" si="48"/>
        <v>0.31798528244462926</v>
      </c>
      <c r="K704" s="22">
        <f t="shared" si="49"/>
        <v>1304.7063332816117</v>
      </c>
    </row>
    <row r="705" spans="1:11" ht="14.4">
      <c r="A705" s="1">
        <v>9</v>
      </c>
      <c r="B705" s="71">
        <f t="shared" si="50"/>
        <v>64802</v>
      </c>
      <c r="C705" s="74">
        <f t="shared" si="51"/>
        <v>2077</v>
      </c>
      <c r="D705" s="73">
        <v>4103.04</v>
      </c>
      <c r="E705" s="23"/>
      <c r="F705" s="23"/>
      <c r="G705" s="74">
        <v>2077</v>
      </c>
      <c r="H705" s="11">
        <f t="shared" si="47"/>
        <v>669</v>
      </c>
      <c r="I705" s="73">
        <v>4103.04</v>
      </c>
      <c r="J705" s="21">
        <f t="shared" si="48"/>
        <v>0.31744034318882181</v>
      </c>
      <c r="K705" s="22">
        <f t="shared" si="49"/>
        <v>1302.4704257174635</v>
      </c>
    </row>
    <row r="706" spans="1:11" ht="14.4">
      <c r="A706" s="1">
        <v>10</v>
      </c>
      <c r="B706" s="71">
        <f t="shared" si="50"/>
        <v>64832</v>
      </c>
      <c r="C706" s="74">
        <f t="shared" si="51"/>
        <v>2077</v>
      </c>
      <c r="D706" s="73">
        <v>4103.04</v>
      </c>
      <c r="E706" s="23"/>
      <c r="F706" s="23"/>
      <c r="G706" s="74">
        <v>2077</v>
      </c>
      <c r="H706" s="11">
        <f t="shared" si="47"/>
        <v>670</v>
      </c>
      <c r="I706" s="73">
        <v>4103.04</v>
      </c>
      <c r="J706" s="21">
        <f t="shared" si="48"/>
        <v>0.31689633780891652</v>
      </c>
      <c r="K706" s="22">
        <f t="shared" si="49"/>
        <v>1300.2383498834968</v>
      </c>
    </row>
    <row r="707" spans="1:11" ht="14.4">
      <c r="A707" s="1">
        <v>11</v>
      </c>
      <c r="B707" s="71">
        <f t="shared" si="50"/>
        <v>64863</v>
      </c>
      <c r="C707" s="74">
        <f t="shared" si="51"/>
        <v>2077</v>
      </c>
      <c r="D707" s="73">
        <v>4103.04</v>
      </c>
      <c r="E707" s="23"/>
      <c r="F707" s="23"/>
      <c r="G707" s="74">
        <v>2077</v>
      </c>
      <c r="H707" s="11">
        <f t="shared" si="47"/>
        <v>671</v>
      </c>
      <c r="I707" s="73">
        <v>4103.04</v>
      </c>
      <c r="J707" s="21">
        <f t="shared" si="48"/>
        <v>0.31635326470450698</v>
      </c>
      <c r="K707" s="22">
        <f t="shared" si="49"/>
        <v>1298.0100992131802</v>
      </c>
    </row>
    <row r="708" spans="1:11" ht="14.4">
      <c r="A708" s="1">
        <v>12</v>
      </c>
      <c r="B708" s="76">
        <f t="shared" si="50"/>
        <v>64894</v>
      </c>
      <c r="C708" s="77">
        <f t="shared" si="51"/>
        <v>2077</v>
      </c>
      <c r="D708" s="73">
        <v>4103.04</v>
      </c>
      <c r="E708" s="41"/>
      <c r="F708" s="23"/>
      <c r="G708" s="81">
        <v>2077</v>
      </c>
      <c r="H708" s="11">
        <f t="shared" si="47"/>
        <v>672</v>
      </c>
      <c r="I708" s="73">
        <v>4103.04</v>
      </c>
      <c r="J708" s="21">
        <f t="shared" si="48"/>
        <v>0.31581112227793007</v>
      </c>
      <c r="K708" s="22">
        <f t="shared" si="49"/>
        <v>1295.7856671512382</v>
      </c>
    </row>
    <row r="709" spans="1:11" ht="14.4">
      <c r="A709" s="1">
        <v>1</v>
      </c>
      <c r="B709" s="71">
        <f t="shared" si="50"/>
        <v>64924</v>
      </c>
      <c r="C709" s="74">
        <f t="shared" si="51"/>
        <v>2078</v>
      </c>
      <c r="D709" s="73">
        <v>4103.04</v>
      </c>
      <c r="E709" s="23"/>
      <c r="F709" s="23"/>
      <c r="G709" s="74">
        <v>2078</v>
      </c>
      <c r="H709" s="11">
        <f t="shared" si="47"/>
        <v>673</v>
      </c>
      <c r="I709" s="73">
        <v>4103.04</v>
      </c>
      <c r="J709" s="21">
        <f t="shared" si="48"/>
        <v>0.3152699089342596</v>
      </c>
      <c r="K709" s="22">
        <f t="shared" si="49"/>
        <v>1293.5650471536244</v>
      </c>
    </row>
    <row r="710" spans="1:11" ht="14.4">
      <c r="A710" s="1">
        <v>2</v>
      </c>
      <c r="B710" s="71">
        <f t="shared" si="50"/>
        <v>64955</v>
      </c>
      <c r="C710" s="74">
        <f t="shared" si="51"/>
        <v>2078</v>
      </c>
      <c r="D710" s="73">
        <v>4103.04</v>
      </c>
      <c r="E710" s="23"/>
      <c r="F710" s="23"/>
      <c r="G710" s="74">
        <v>2078</v>
      </c>
      <c r="H710" s="11">
        <f t="shared" si="47"/>
        <v>674</v>
      </c>
      <c r="I710" s="73">
        <v>4103.04</v>
      </c>
      <c r="J710" s="21">
        <f t="shared" si="48"/>
        <v>0.31472962308130331</v>
      </c>
      <c r="K710" s="22">
        <f t="shared" si="49"/>
        <v>1291.3482326875107</v>
      </c>
    </row>
    <row r="711" spans="1:11" ht="14.4">
      <c r="A711" s="1">
        <v>3</v>
      </c>
      <c r="B711" s="71">
        <f t="shared" si="50"/>
        <v>64985</v>
      </c>
      <c r="C711" s="74">
        <f t="shared" si="51"/>
        <v>2078</v>
      </c>
      <c r="D711" s="73">
        <v>4103.04</v>
      </c>
      <c r="E711" s="23"/>
      <c r="F711" s="23"/>
      <c r="G711" s="74">
        <v>2078</v>
      </c>
      <c r="H711" s="11">
        <f t="shared" si="47"/>
        <v>675</v>
      </c>
      <c r="I711" s="73">
        <v>4103.04</v>
      </c>
      <c r="J711" s="21">
        <f t="shared" si="48"/>
        <v>0.31419026312959758</v>
      </c>
      <c r="K711" s="22">
        <f t="shared" si="49"/>
        <v>1289.1352172312641</v>
      </c>
    </row>
    <row r="712" spans="1:11" ht="14.4">
      <c r="A712" s="1">
        <v>4</v>
      </c>
      <c r="B712" s="71">
        <f t="shared" si="50"/>
        <v>65016</v>
      </c>
      <c r="C712" s="74">
        <f t="shared" si="51"/>
        <v>2078</v>
      </c>
      <c r="D712" s="73">
        <v>4103.04</v>
      </c>
      <c r="E712" s="23"/>
      <c r="F712" s="23"/>
      <c r="G712" s="74">
        <v>2078</v>
      </c>
      <c r="H712" s="11">
        <f t="shared" si="47"/>
        <v>676</v>
      </c>
      <c r="I712" s="73">
        <v>4103.04</v>
      </c>
      <c r="J712" s="21">
        <f t="shared" si="48"/>
        <v>0.31365182749240234</v>
      </c>
      <c r="K712" s="22">
        <f t="shared" si="49"/>
        <v>1286.9259942744266</v>
      </c>
    </row>
    <row r="713" spans="1:11" ht="14.4">
      <c r="A713" s="1">
        <v>5</v>
      </c>
      <c r="B713" s="71">
        <f t="shared" si="50"/>
        <v>65047</v>
      </c>
      <c r="C713" s="74">
        <f t="shared" si="51"/>
        <v>2078</v>
      </c>
      <c r="D713" s="73">
        <v>4103.04</v>
      </c>
      <c r="E713" s="23"/>
      <c r="F713" s="23"/>
      <c r="G713" s="74">
        <v>2078</v>
      </c>
      <c r="H713" s="11">
        <f t="shared" si="47"/>
        <v>677</v>
      </c>
      <c r="I713" s="73">
        <v>4103.04</v>
      </c>
      <c r="J713" s="21">
        <f t="shared" si="48"/>
        <v>0.31311431458569683</v>
      </c>
      <c r="K713" s="22">
        <f t="shared" si="49"/>
        <v>1284.7205573176975</v>
      </c>
    </row>
    <row r="714" spans="1:11" ht="14.4">
      <c r="A714" s="1">
        <v>6</v>
      </c>
      <c r="B714" s="71">
        <f t="shared" si="50"/>
        <v>65075</v>
      </c>
      <c r="C714" s="74">
        <f t="shared" si="51"/>
        <v>2078</v>
      </c>
      <c r="D714" s="73">
        <v>4103.04</v>
      </c>
      <c r="E714" s="23"/>
      <c r="F714" s="23"/>
      <c r="G714" s="74">
        <v>2078</v>
      </c>
      <c r="H714" s="11">
        <f t="shared" si="47"/>
        <v>678</v>
      </c>
      <c r="I714" s="73">
        <v>4103.04</v>
      </c>
      <c r="J714" s="21">
        <f t="shared" si="48"/>
        <v>0.31257772282817525</v>
      </c>
      <c r="K714" s="22">
        <f t="shared" si="49"/>
        <v>1282.5188998729161</v>
      </c>
    </row>
    <row r="715" spans="1:11" ht="14.4">
      <c r="A715" s="1">
        <v>7</v>
      </c>
      <c r="B715" s="71">
        <f t="shared" si="50"/>
        <v>65106</v>
      </c>
      <c r="C715" s="74">
        <f t="shared" si="51"/>
        <v>2078</v>
      </c>
      <c r="D715" s="73">
        <v>4103.04</v>
      </c>
      <c r="E715" s="23"/>
      <c r="F715" s="23"/>
      <c r="G715" s="74">
        <v>2078</v>
      </c>
      <c r="H715" s="11">
        <f t="shared" si="47"/>
        <v>679</v>
      </c>
      <c r="I715" s="73">
        <v>4103.04</v>
      </c>
      <c r="J715" s="21">
        <f t="shared" si="48"/>
        <v>0.31204205064124108</v>
      </c>
      <c r="K715" s="22">
        <f t="shared" si="49"/>
        <v>1280.3210154630378</v>
      </c>
    </row>
    <row r="716" spans="1:11" ht="14.4">
      <c r="A716" s="1">
        <v>8</v>
      </c>
      <c r="B716" s="71">
        <f t="shared" si="50"/>
        <v>65136</v>
      </c>
      <c r="C716" s="74">
        <f t="shared" si="51"/>
        <v>2078</v>
      </c>
      <c r="D716" s="73">
        <v>4103.04</v>
      </c>
      <c r="E716" s="23"/>
      <c r="F716" s="23"/>
      <c r="G716" s="74">
        <v>2078</v>
      </c>
      <c r="H716" s="11">
        <f t="shared" si="47"/>
        <v>680</v>
      </c>
      <c r="I716" s="73">
        <v>4103.04</v>
      </c>
      <c r="J716" s="21">
        <f t="shared" si="48"/>
        <v>0.31150729644900371</v>
      </c>
      <c r="K716" s="22">
        <f t="shared" si="49"/>
        <v>1278.1268976221202</v>
      </c>
    </row>
    <row r="717" spans="1:11" ht="14.4">
      <c r="A717" s="1">
        <v>9</v>
      </c>
      <c r="B717" s="71">
        <f t="shared" si="50"/>
        <v>65167</v>
      </c>
      <c r="C717" s="74">
        <f t="shared" si="51"/>
        <v>2078</v>
      </c>
      <c r="D717" s="73">
        <v>4103.04</v>
      </c>
      <c r="E717" s="23"/>
      <c r="F717" s="23"/>
      <c r="G717" s="74">
        <v>2078</v>
      </c>
      <c r="H717" s="11">
        <f t="shared" si="47"/>
        <v>681</v>
      </c>
      <c r="I717" s="73">
        <v>4103.04</v>
      </c>
      <c r="J717" s="21">
        <f t="shared" si="48"/>
        <v>0.31097345867827275</v>
      </c>
      <c r="K717" s="22">
        <f t="shared" si="49"/>
        <v>1275.9365398953003</v>
      </c>
    </row>
    <row r="718" spans="1:11" ht="14.4">
      <c r="A718" s="1">
        <v>10</v>
      </c>
      <c r="B718" s="71">
        <f t="shared" si="50"/>
        <v>65197</v>
      </c>
      <c r="C718" s="74">
        <f t="shared" si="51"/>
        <v>2078</v>
      </c>
      <c r="D718" s="73">
        <v>4103.04</v>
      </c>
      <c r="E718" s="23"/>
      <c r="F718" s="23"/>
      <c r="G718" s="74">
        <v>2078</v>
      </c>
      <c r="H718" s="11">
        <f t="shared" si="47"/>
        <v>682</v>
      </c>
      <c r="I718" s="73">
        <v>4103.04</v>
      </c>
      <c r="J718" s="21">
        <f t="shared" si="48"/>
        <v>0.31044053575855385</v>
      </c>
      <c r="K718" s="22">
        <f t="shared" si="49"/>
        <v>1273.7499358387768</v>
      </c>
    </row>
    <row r="719" spans="1:11" ht="14.4">
      <c r="A719" s="1">
        <v>11</v>
      </c>
      <c r="B719" s="71">
        <f t="shared" si="50"/>
        <v>65228</v>
      </c>
      <c r="C719" s="74">
        <f t="shared" si="51"/>
        <v>2078</v>
      </c>
      <c r="D719" s="73">
        <v>4103.04</v>
      </c>
      <c r="E719" s="23"/>
      <c r="F719" s="23"/>
      <c r="G719" s="74">
        <v>2078</v>
      </c>
      <c r="H719" s="11">
        <f t="shared" si="47"/>
        <v>683</v>
      </c>
      <c r="I719" s="73">
        <v>4103.04</v>
      </c>
      <c r="J719" s="21">
        <f t="shared" si="48"/>
        <v>0.30990852612204434</v>
      </c>
      <c r="K719" s="22">
        <f t="shared" si="49"/>
        <v>1271.5670790197928</v>
      </c>
    </row>
    <row r="720" spans="1:11" ht="14.4">
      <c r="A720" s="1">
        <v>12</v>
      </c>
      <c r="B720" s="76">
        <f t="shared" si="50"/>
        <v>65259</v>
      </c>
      <c r="C720" s="77">
        <f t="shared" si="51"/>
        <v>2078</v>
      </c>
      <c r="D720" s="73">
        <v>4103.04</v>
      </c>
      <c r="E720" s="41"/>
      <c r="F720" s="23"/>
      <c r="G720" s="81">
        <v>2078</v>
      </c>
      <c r="H720" s="11">
        <f t="shared" si="47"/>
        <v>684</v>
      </c>
      <c r="I720" s="73">
        <v>4103.04</v>
      </c>
      <c r="J720" s="21">
        <f t="shared" si="48"/>
        <v>0.30937742820362824</v>
      </c>
      <c r="K720" s="22">
        <f t="shared" si="49"/>
        <v>1269.3879630166148</v>
      </c>
    </row>
    <row r="721" spans="1:11" ht="14.4">
      <c r="A721" s="1">
        <v>1</v>
      </c>
      <c r="B721" s="71">
        <f t="shared" si="50"/>
        <v>65289</v>
      </c>
      <c r="C721" s="74">
        <f t="shared" si="51"/>
        <v>2079</v>
      </c>
      <c r="D721" s="73">
        <v>4103.04</v>
      </c>
      <c r="E721" s="23"/>
      <c r="F721" s="23"/>
      <c r="G721" s="74">
        <v>2079</v>
      </c>
      <c r="H721" s="11">
        <f t="shared" si="47"/>
        <v>685</v>
      </c>
      <c r="I721" s="73">
        <v>4103.04</v>
      </c>
      <c r="J721" s="21">
        <f t="shared" si="48"/>
        <v>0.30884724044087136</v>
      </c>
      <c r="K721" s="22">
        <f t="shared" si="49"/>
        <v>1267.2125814185129</v>
      </c>
    </row>
    <row r="722" spans="1:11" ht="14.4">
      <c r="A722" s="1">
        <v>2</v>
      </c>
      <c r="B722" s="71">
        <f t="shared" si="50"/>
        <v>65320</v>
      </c>
      <c r="C722" s="74">
        <f t="shared" si="51"/>
        <v>2079</v>
      </c>
      <c r="D722" s="73">
        <v>4103.04</v>
      </c>
      <c r="E722" s="23"/>
      <c r="F722" s="23"/>
      <c r="G722" s="74">
        <v>2079</v>
      </c>
      <c r="H722" s="11">
        <f t="shared" si="47"/>
        <v>686</v>
      </c>
      <c r="I722" s="73">
        <v>4103.04</v>
      </c>
      <c r="J722" s="21">
        <f t="shared" si="48"/>
        <v>0.30831796127401773</v>
      </c>
      <c r="K722" s="22">
        <f t="shared" si="49"/>
        <v>1265.0409278257457</v>
      </c>
    </row>
    <row r="723" spans="1:11" ht="14.4">
      <c r="A723" s="1">
        <v>3</v>
      </c>
      <c r="B723" s="71">
        <f t="shared" si="50"/>
        <v>65350</v>
      </c>
      <c r="C723" s="74">
        <f t="shared" si="51"/>
        <v>2079</v>
      </c>
      <c r="D723" s="73">
        <v>4103.04</v>
      </c>
      <c r="E723" s="23"/>
      <c r="F723" s="23"/>
      <c r="G723" s="74">
        <v>2079</v>
      </c>
      <c r="H723" s="11">
        <f t="shared" ref="H723:H757" si="52">H722+1</f>
        <v>687</v>
      </c>
      <c r="I723" s="73">
        <v>4103.04</v>
      </c>
      <c r="J723" s="21">
        <f t="shared" si="48"/>
        <v>0.3077895891459837</v>
      </c>
      <c r="K723" s="22">
        <f t="shared" si="49"/>
        <v>1262.8729958495369</v>
      </c>
    </row>
    <row r="724" spans="1:11" ht="14.4">
      <c r="A724" s="1">
        <v>4</v>
      </c>
      <c r="B724" s="71">
        <f t="shared" si="50"/>
        <v>65381</v>
      </c>
      <c r="C724" s="74">
        <f t="shared" si="51"/>
        <v>2079</v>
      </c>
      <c r="D724" s="73">
        <v>4103.04</v>
      </c>
      <c r="E724" s="23"/>
      <c r="F724" s="23"/>
      <c r="G724" s="74">
        <v>2079</v>
      </c>
      <c r="H724" s="11">
        <f t="shared" si="52"/>
        <v>688</v>
      </c>
      <c r="I724" s="73">
        <v>4103.04</v>
      </c>
      <c r="J724" s="21">
        <f t="shared" si="48"/>
        <v>0.3072621225023548</v>
      </c>
      <c r="K724" s="22">
        <f t="shared" si="49"/>
        <v>1260.7087791120618</v>
      </c>
    </row>
    <row r="725" spans="1:11" ht="14.4">
      <c r="A725" s="1">
        <v>5</v>
      </c>
      <c r="B725" s="71">
        <f t="shared" si="50"/>
        <v>65412</v>
      </c>
      <c r="C725" s="74">
        <f t="shared" si="51"/>
        <v>2079</v>
      </c>
      <c r="D725" s="73">
        <v>4103.04</v>
      </c>
      <c r="E725" s="23"/>
      <c r="F725" s="23"/>
      <c r="G725" s="74">
        <v>2079</v>
      </c>
      <c r="H725" s="11">
        <f t="shared" si="52"/>
        <v>689</v>
      </c>
      <c r="I725" s="73">
        <v>4103.04</v>
      </c>
      <c r="J725" s="21">
        <f t="shared" si="48"/>
        <v>0.30673555979137956</v>
      </c>
      <c r="K725" s="22">
        <f t="shared" si="49"/>
        <v>1258.548271246422</v>
      </c>
    </row>
    <row r="726" spans="1:11" ht="14.4">
      <c r="A726" s="1">
        <v>6</v>
      </c>
      <c r="B726" s="71">
        <f t="shared" si="50"/>
        <v>65440</v>
      </c>
      <c r="C726" s="74">
        <f t="shared" si="51"/>
        <v>2079</v>
      </c>
      <c r="D726" s="73">
        <v>4103.04</v>
      </c>
      <c r="E726" s="23"/>
      <c r="F726" s="23"/>
      <c r="G726" s="74">
        <v>2079</v>
      </c>
      <c r="H726" s="11">
        <f t="shared" si="52"/>
        <v>690</v>
      </c>
      <c r="I726" s="73">
        <v>4103.04</v>
      </c>
      <c r="J726" s="21">
        <f t="shared" si="48"/>
        <v>0.30620989946396648</v>
      </c>
      <c r="K726" s="22">
        <f t="shared" si="49"/>
        <v>1256.391465896633</v>
      </c>
    </row>
    <row r="727" spans="1:11" ht="14.4">
      <c r="A727" s="1">
        <v>7</v>
      </c>
      <c r="B727" s="71">
        <f t="shared" si="50"/>
        <v>65471</v>
      </c>
      <c r="C727" s="74">
        <f t="shared" si="51"/>
        <v>2079</v>
      </c>
      <c r="D727" s="73">
        <v>4103.04</v>
      </c>
      <c r="E727" s="23"/>
      <c r="F727" s="87"/>
      <c r="G727" s="74">
        <v>2079</v>
      </c>
      <c r="H727" s="11">
        <f t="shared" si="52"/>
        <v>691</v>
      </c>
      <c r="I727" s="73">
        <v>4103.04</v>
      </c>
      <c r="J727" s="21">
        <f t="shared" si="48"/>
        <v>0.30568513997367835</v>
      </c>
      <c r="K727" s="22">
        <f t="shared" si="49"/>
        <v>1254.2383567176012</v>
      </c>
    </row>
    <row r="728" spans="1:11" ht="14.4">
      <c r="A728" s="1">
        <v>8</v>
      </c>
      <c r="B728" s="71">
        <f t="shared" si="50"/>
        <v>65501</v>
      </c>
      <c r="C728" s="74">
        <f t="shared" si="51"/>
        <v>2079</v>
      </c>
      <c r="D728" s="73">
        <v>4103.04</v>
      </c>
      <c r="E728" s="23"/>
      <c r="F728" s="23"/>
      <c r="G728" s="74">
        <v>2079</v>
      </c>
      <c r="H728" s="11">
        <f t="shared" si="52"/>
        <v>692</v>
      </c>
      <c r="I728" s="73">
        <v>4103.04</v>
      </c>
      <c r="J728" s="21">
        <f t="shared" si="48"/>
        <v>0.30516127977672836</v>
      </c>
      <c r="K728" s="22">
        <f t="shared" si="49"/>
        <v>1252.0889373751074</v>
      </c>
    </row>
    <row r="729" spans="1:11" ht="14.4">
      <c r="A729" s="1">
        <v>9</v>
      </c>
      <c r="B729" s="71">
        <f t="shared" si="50"/>
        <v>65532</v>
      </c>
      <c r="C729" s="74">
        <f t="shared" si="51"/>
        <v>2079</v>
      </c>
      <c r="D729" s="73">
        <v>4103.04</v>
      </c>
      <c r="E729" s="23"/>
      <c r="F729" s="23"/>
      <c r="G729" s="74">
        <v>2079</v>
      </c>
      <c r="H729" s="11">
        <f t="shared" si="52"/>
        <v>693</v>
      </c>
      <c r="I729" s="73">
        <v>4103.04</v>
      </c>
      <c r="J729" s="21">
        <f t="shared" si="48"/>
        <v>0.30463831733197511</v>
      </c>
      <c r="K729" s="22">
        <f t="shared" si="49"/>
        <v>1249.9432015457871</v>
      </c>
    </row>
    <row r="730" spans="1:11" ht="14.4">
      <c r="A730" s="1">
        <v>10</v>
      </c>
      <c r="B730" s="71">
        <f t="shared" si="50"/>
        <v>65562</v>
      </c>
      <c r="C730" s="74">
        <f t="shared" si="51"/>
        <v>2079</v>
      </c>
      <c r="D730" s="73">
        <v>4103.04</v>
      </c>
      <c r="E730" s="23"/>
      <c r="F730" s="23"/>
      <c r="G730" s="74">
        <v>2079</v>
      </c>
      <c r="H730" s="11">
        <f t="shared" si="52"/>
        <v>694</v>
      </c>
      <c r="I730" s="73">
        <v>4103.04</v>
      </c>
      <c r="J730" s="21">
        <f t="shared" si="48"/>
        <v>0.30411625110091861</v>
      </c>
      <c r="K730" s="22">
        <f t="shared" si="49"/>
        <v>1247.8011429171131</v>
      </c>
    </row>
    <row r="731" spans="1:11" ht="14.4">
      <c r="A731" s="1">
        <v>11</v>
      </c>
      <c r="B731" s="71">
        <f t="shared" si="50"/>
        <v>65593</v>
      </c>
      <c r="C731" s="74">
        <f t="shared" si="51"/>
        <v>2079</v>
      </c>
      <c r="D731" s="73">
        <v>4103.04</v>
      </c>
      <c r="E731" s="23"/>
      <c r="F731" s="23"/>
      <c r="G731" s="74">
        <v>2079</v>
      </c>
      <c r="H731" s="11">
        <f t="shared" si="52"/>
        <v>695</v>
      </c>
      <c r="I731" s="73">
        <v>4103.04</v>
      </c>
      <c r="J731" s="21">
        <f t="shared" si="48"/>
        <v>0.30359507954769505</v>
      </c>
      <c r="K731" s="22">
        <f t="shared" si="49"/>
        <v>1245.6627551873746</v>
      </c>
    </row>
    <row r="732" spans="1:11" ht="14.4">
      <c r="A732" s="1">
        <v>12</v>
      </c>
      <c r="B732" s="76">
        <f t="shared" si="50"/>
        <v>65624</v>
      </c>
      <c r="C732" s="77">
        <f t="shared" si="51"/>
        <v>2079</v>
      </c>
      <c r="D732" s="73">
        <v>4103.04</v>
      </c>
      <c r="E732" s="41"/>
      <c r="F732" s="23"/>
      <c r="G732" s="81">
        <v>2079</v>
      </c>
      <c r="H732" s="11">
        <f t="shared" si="52"/>
        <v>696</v>
      </c>
      <c r="I732" s="73">
        <v>4103.04</v>
      </c>
      <c r="J732" s="21">
        <f t="shared" si="48"/>
        <v>0.30307480113907304</v>
      </c>
      <c r="K732" s="22">
        <f t="shared" si="49"/>
        <v>1243.5280320656623</v>
      </c>
    </row>
    <row r="733" spans="1:11" ht="14.4">
      <c r="A733" s="1">
        <v>1</v>
      </c>
      <c r="B733" s="71">
        <f t="shared" si="50"/>
        <v>65654</v>
      </c>
      <c r="C733" s="74">
        <f t="shared" si="51"/>
        <v>2080</v>
      </c>
      <c r="D733" s="73">
        <v>4103.04</v>
      </c>
      <c r="E733" s="23"/>
      <c r="F733" s="23"/>
      <c r="G733" s="74">
        <v>2080</v>
      </c>
      <c r="H733" s="11">
        <f t="shared" si="52"/>
        <v>697</v>
      </c>
      <c r="I733" s="73">
        <v>4103.04</v>
      </c>
      <c r="J733" s="21">
        <f t="shared" si="48"/>
        <v>0.30255541434444844</v>
      </c>
      <c r="K733" s="22">
        <f t="shared" si="49"/>
        <v>1241.3969672718456</v>
      </c>
    </row>
    <row r="734" spans="1:11" ht="14.4">
      <c r="A734" s="1">
        <v>2</v>
      </c>
      <c r="B734" s="71">
        <f t="shared" si="50"/>
        <v>65685</v>
      </c>
      <c r="C734" s="74">
        <f t="shared" si="51"/>
        <v>2080</v>
      </c>
      <c r="D734" s="73">
        <v>4103.04</v>
      </c>
      <c r="E734" s="23"/>
      <c r="F734" s="23"/>
      <c r="G734" s="74">
        <v>2080</v>
      </c>
      <c r="H734" s="11">
        <f t="shared" si="52"/>
        <v>698</v>
      </c>
      <c r="I734" s="73">
        <v>4103.04</v>
      </c>
      <c r="J734" s="21">
        <f t="shared" si="48"/>
        <v>0.30203691763584029</v>
      </c>
      <c r="K734" s="22">
        <f t="shared" si="49"/>
        <v>1239.2695545365582</v>
      </c>
    </row>
    <row r="735" spans="1:11" ht="14.4">
      <c r="A735" s="1">
        <v>3</v>
      </c>
      <c r="B735" s="71">
        <f t="shared" si="50"/>
        <v>65715</v>
      </c>
      <c r="C735" s="74">
        <f t="shared" si="51"/>
        <v>2080</v>
      </c>
      <c r="D735" s="73">
        <v>4103.04</v>
      </c>
      <c r="E735" s="23"/>
      <c r="F735" s="23"/>
      <c r="G735" s="74">
        <v>2080</v>
      </c>
      <c r="H735" s="11">
        <f t="shared" si="52"/>
        <v>699</v>
      </c>
      <c r="I735" s="73">
        <v>4103.04</v>
      </c>
      <c r="J735" s="21">
        <f t="shared" si="48"/>
        <v>0.30151930948788602</v>
      </c>
      <c r="K735" s="22">
        <f t="shared" si="49"/>
        <v>1237.1457876011759</v>
      </c>
    </row>
    <row r="736" spans="1:11" ht="14.4">
      <c r="A736" s="1">
        <v>4</v>
      </c>
      <c r="B736" s="71">
        <f t="shared" si="50"/>
        <v>65746</v>
      </c>
      <c r="C736" s="74">
        <f t="shared" si="51"/>
        <v>2080</v>
      </c>
      <c r="D736" s="73">
        <v>4103.04</v>
      </c>
      <c r="E736" s="23"/>
      <c r="F736" s="23"/>
      <c r="G736" s="74">
        <v>2080</v>
      </c>
      <c r="H736" s="11">
        <f t="shared" si="52"/>
        <v>700</v>
      </c>
      <c r="I736" s="73">
        <v>4103.04</v>
      </c>
      <c r="J736" s="21">
        <f t="shared" si="48"/>
        <v>0.30100258837783755</v>
      </c>
      <c r="K736" s="22">
        <f t="shared" si="49"/>
        <v>1235.0256602178026</v>
      </c>
    </row>
    <row r="737" spans="1:11" ht="14.4">
      <c r="A737" s="1">
        <v>5</v>
      </c>
      <c r="B737" s="71">
        <f t="shared" si="50"/>
        <v>65777</v>
      </c>
      <c r="C737" s="74">
        <f t="shared" si="51"/>
        <v>2080</v>
      </c>
      <c r="D737" s="73">
        <v>4103.04</v>
      </c>
      <c r="E737" s="23"/>
      <c r="F737" s="23"/>
      <c r="G737" s="74">
        <v>2080</v>
      </c>
      <c r="H737" s="11">
        <f t="shared" si="52"/>
        <v>701</v>
      </c>
      <c r="I737" s="73">
        <v>4103.04</v>
      </c>
      <c r="J737" s="21">
        <f t="shared" si="48"/>
        <v>0.30048675278555559</v>
      </c>
      <c r="K737" s="22">
        <f t="shared" si="49"/>
        <v>1232.9091661492459</v>
      </c>
    </row>
    <row r="738" spans="1:11" ht="14.4">
      <c r="A738" s="1">
        <v>6</v>
      </c>
      <c r="B738" s="71">
        <f t="shared" si="50"/>
        <v>65806</v>
      </c>
      <c r="C738" s="74">
        <f t="shared" si="51"/>
        <v>2080</v>
      </c>
      <c r="D738" s="73">
        <v>4103.04</v>
      </c>
      <c r="E738" s="23"/>
      <c r="F738" s="23"/>
      <c r="G738" s="74">
        <v>2080</v>
      </c>
      <c r="H738" s="11">
        <f t="shared" si="52"/>
        <v>702</v>
      </c>
      <c r="I738" s="73">
        <v>4103.04</v>
      </c>
      <c r="J738" s="21">
        <f t="shared" si="48"/>
        <v>0.2999718011935068</v>
      </c>
      <c r="K738" s="22">
        <f t="shared" si="49"/>
        <v>1230.796299169006</v>
      </c>
    </row>
    <row r="739" spans="1:11" ht="14.4">
      <c r="A739" s="1">
        <v>7</v>
      </c>
      <c r="B739" s="71">
        <f t="shared" si="50"/>
        <v>65837</v>
      </c>
      <c r="C739" s="74">
        <f t="shared" si="51"/>
        <v>2080</v>
      </c>
      <c r="D739" s="73">
        <v>4103.04</v>
      </c>
      <c r="E739" s="23"/>
      <c r="F739" s="23"/>
      <c r="G739" s="74">
        <v>2080</v>
      </c>
      <c r="H739" s="11">
        <f t="shared" si="52"/>
        <v>703</v>
      </c>
      <c r="I739" s="73">
        <v>4103.04</v>
      </c>
      <c r="J739" s="21">
        <f t="shared" si="48"/>
        <v>0.2994577320867578</v>
      </c>
      <c r="K739" s="22">
        <f t="shared" si="49"/>
        <v>1228.6870530612507</v>
      </c>
    </row>
    <row r="740" spans="1:11" ht="14.4">
      <c r="A740" s="1">
        <v>8</v>
      </c>
      <c r="B740" s="71">
        <f t="shared" si="50"/>
        <v>65867</v>
      </c>
      <c r="C740" s="74">
        <f t="shared" si="51"/>
        <v>2080</v>
      </c>
      <c r="D740" s="73">
        <v>4103.04</v>
      </c>
      <c r="E740" s="23"/>
      <c r="F740" s="23"/>
      <c r="G740" s="74">
        <v>2080</v>
      </c>
      <c r="H740" s="11">
        <f t="shared" si="52"/>
        <v>704</v>
      </c>
      <c r="I740" s="73">
        <v>4103.04</v>
      </c>
      <c r="J740" s="21">
        <f t="shared" si="48"/>
        <v>0.29894454395297204</v>
      </c>
      <c r="K740" s="22">
        <f t="shared" si="49"/>
        <v>1226.5814216208023</v>
      </c>
    </row>
    <row r="741" spans="1:11" ht="14.4">
      <c r="A741" s="1">
        <v>9</v>
      </c>
      <c r="B741" s="71">
        <f t="shared" si="50"/>
        <v>65898</v>
      </c>
      <c r="C741" s="74">
        <f t="shared" si="51"/>
        <v>2080</v>
      </c>
      <c r="D741" s="73">
        <v>4103.04</v>
      </c>
      <c r="E741" s="23"/>
      <c r="F741" s="23"/>
      <c r="G741" s="74">
        <v>2080</v>
      </c>
      <c r="H741" s="11">
        <f t="shared" si="52"/>
        <v>705</v>
      </c>
      <c r="I741" s="73">
        <v>4103.04</v>
      </c>
      <c r="J741" s="21">
        <f t="shared" si="48"/>
        <v>0.29843223528240392</v>
      </c>
      <c r="K741" s="22">
        <f t="shared" si="49"/>
        <v>1224.4793986531147</v>
      </c>
    </row>
    <row r="742" spans="1:11" ht="14.4">
      <c r="A742" s="1">
        <v>10</v>
      </c>
      <c r="B742" s="71">
        <f t="shared" si="50"/>
        <v>65928</v>
      </c>
      <c r="C742" s="74">
        <f t="shared" si="51"/>
        <v>2080</v>
      </c>
      <c r="D742" s="73">
        <v>4103.04</v>
      </c>
      <c r="E742" s="23"/>
      <c r="F742" s="23"/>
      <c r="G742" s="74">
        <v>2080</v>
      </c>
      <c r="H742" s="11">
        <f t="shared" si="52"/>
        <v>706</v>
      </c>
      <c r="I742" s="73">
        <v>4103.04</v>
      </c>
      <c r="J742" s="21">
        <f t="shared" ref="J742:J756" si="53">PV($C$30,H742,0,-1)</f>
        <v>0.29792080456789571</v>
      </c>
      <c r="K742" s="22">
        <f t="shared" ref="K742:K757" si="54">+I742*J742</f>
        <v>1222.3809779742587</v>
      </c>
    </row>
    <row r="743" spans="1:11" ht="14.4">
      <c r="A743" s="1">
        <v>11</v>
      </c>
      <c r="B743" s="71">
        <f t="shared" ref="B743:B757" si="55">EDATE(B742,1)</f>
        <v>65959</v>
      </c>
      <c r="C743" s="74">
        <f t="shared" ref="C743:C757" si="56">YEAR(B743) + IF(MONTH(B743)&gt;=10,1,0)</f>
        <v>2080</v>
      </c>
      <c r="D743" s="73">
        <v>4103.04</v>
      </c>
      <c r="E743" s="23"/>
      <c r="F743" s="23"/>
      <c r="G743" s="74">
        <v>2080</v>
      </c>
      <c r="H743" s="11">
        <f t="shared" si="52"/>
        <v>707</v>
      </c>
      <c r="I743" s="73">
        <v>4103.04</v>
      </c>
      <c r="J743" s="21">
        <f t="shared" si="53"/>
        <v>0.29741025030487239</v>
      </c>
      <c r="K743" s="22">
        <f t="shared" si="54"/>
        <v>1220.2861534109036</v>
      </c>
    </row>
    <row r="744" spans="1:11" ht="14.4">
      <c r="A744" s="1">
        <v>12</v>
      </c>
      <c r="B744" s="76">
        <f t="shared" si="55"/>
        <v>65990</v>
      </c>
      <c r="C744" s="77">
        <f t="shared" si="56"/>
        <v>2080</v>
      </c>
      <c r="D744" s="73">
        <v>4103.04</v>
      </c>
      <c r="E744" s="41"/>
      <c r="F744" s="23"/>
      <c r="G744" s="81">
        <v>2080</v>
      </c>
      <c r="H744" s="11">
        <f t="shared" si="52"/>
        <v>708</v>
      </c>
      <c r="I744" s="73">
        <v>4103.04</v>
      </c>
      <c r="J744" s="21">
        <f t="shared" si="53"/>
        <v>0.29690057099133732</v>
      </c>
      <c r="K744" s="22">
        <f t="shared" si="54"/>
        <v>1218.1949188002966</v>
      </c>
    </row>
    <row r="745" spans="1:11" ht="14.4">
      <c r="A745" s="1">
        <v>1</v>
      </c>
      <c r="B745" s="71">
        <f t="shared" si="55"/>
        <v>66020</v>
      </c>
      <c r="C745" s="74">
        <f t="shared" si="56"/>
        <v>2081</v>
      </c>
      <c r="D745" s="73">
        <v>4103.04</v>
      </c>
      <c r="E745" s="23"/>
      <c r="F745" s="23"/>
      <c r="G745" s="74">
        <v>2081</v>
      </c>
      <c r="H745" s="11">
        <f t="shared" si="52"/>
        <v>709</v>
      </c>
      <c r="I745" s="73">
        <v>4103.04</v>
      </c>
      <c r="J745" s="21">
        <f t="shared" si="53"/>
        <v>0.2963917651278678</v>
      </c>
      <c r="K745" s="22">
        <f t="shared" si="54"/>
        <v>1216.1072679902468</v>
      </c>
    </row>
    <row r="746" spans="1:11" ht="14.4">
      <c r="A746" s="1">
        <v>2</v>
      </c>
      <c r="B746" s="71">
        <f t="shared" si="55"/>
        <v>66051</v>
      </c>
      <c r="C746" s="74">
        <f t="shared" si="56"/>
        <v>2081</v>
      </c>
      <c r="D746" s="73">
        <v>4103.04</v>
      </c>
      <c r="E746" s="23"/>
      <c r="F746" s="23"/>
      <c r="G746" s="74">
        <v>2081</v>
      </c>
      <c r="H746" s="11">
        <f t="shared" si="52"/>
        <v>710</v>
      </c>
      <c r="I746" s="73">
        <v>4103.04</v>
      </c>
      <c r="J746" s="21">
        <f t="shared" si="53"/>
        <v>0.29588383121761097</v>
      </c>
      <c r="K746" s="22">
        <f t="shared" si="54"/>
        <v>1214.0231948391065</v>
      </c>
    </row>
    <row r="747" spans="1:11" ht="14.4">
      <c r="A747" s="1">
        <v>3</v>
      </c>
      <c r="B747" s="71">
        <f t="shared" si="55"/>
        <v>66081</v>
      </c>
      <c r="C747" s="74">
        <f t="shared" si="56"/>
        <v>2081</v>
      </c>
      <c r="D747" s="73">
        <v>4103.04</v>
      </c>
      <c r="E747" s="23"/>
      <c r="F747" s="23"/>
      <c r="G747" s="74">
        <v>2081</v>
      </c>
      <c r="H747" s="11">
        <f t="shared" si="52"/>
        <v>711</v>
      </c>
      <c r="I747" s="73">
        <v>4103.04</v>
      </c>
      <c r="J747" s="21">
        <f t="shared" si="53"/>
        <v>0.2953767677662788</v>
      </c>
      <c r="K747" s="22">
        <f t="shared" si="54"/>
        <v>1211.9426932157526</v>
      </c>
    </row>
    <row r="748" spans="1:11" ht="14.4">
      <c r="A748" s="1">
        <v>4</v>
      </c>
      <c r="B748" s="71">
        <f t="shared" si="55"/>
        <v>66112</v>
      </c>
      <c r="C748" s="74">
        <f t="shared" si="56"/>
        <v>2081</v>
      </c>
      <c r="D748" s="73">
        <v>4103.04</v>
      </c>
      <c r="E748" s="23"/>
      <c r="F748" s="23"/>
      <c r="G748" s="74">
        <v>2081</v>
      </c>
      <c r="H748" s="11">
        <f t="shared" si="52"/>
        <v>712</v>
      </c>
      <c r="I748" s="73">
        <v>4103.04</v>
      </c>
      <c r="J748" s="21">
        <f t="shared" si="53"/>
        <v>0.2948705732821445</v>
      </c>
      <c r="K748" s="22">
        <f t="shared" si="54"/>
        <v>1209.8657569995701</v>
      </c>
    </row>
    <row r="749" spans="1:11" ht="14.4">
      <c r="A749" s="1">
        <v>5</v>
      </c>
      <c r="B749" s="71">
        <f t="shared" si="55"/>
        <v>66143</v>
      </c>
      <c r="C749" s="74">
        <f t="shared" si="56"/>
        <v>2081</v>
      </c>
      <c r="D749" s="73">
        <v>4103.04</v>
      </c>
      <c r="E749" s="23"/>
      <c r="F749" s="23"/>
      <c r="G749" s="74">
        <v>2081</v>
      </c>
      <c r="H749" s="11">
        <f t="shared" si="52"/>
        <v>713</v>
      </c>
      <c r="I749" s="73">
        <v>4103.04</v>
      </c>
      <c r="J749" s="21">
        <f t="shared" si="53"/>
        <v>0.29436524627603738</v>
      </c>
      <c r="K749" s="22">
        <f t="shared" si="54"/>
        <v>1207.7923800804324</v>
      </c>
    </row>
    <row r="750" spans="1:11" ht="14.4">
      <c r="A750" s="1">
        <v>6</v>
      </c>
      <c r="B750" s="71">
        <f t="shared" si="55"/>
        <v>66171</v>
      </c>
      <c r="C750" s="74">
        <f t="shared" si="56"/>
        <v>2081</v>
      </c>
      <c r="D750" s="73">
        <v>4103.04</v>
      </c>
      <c r="E750" s="23"/>
      <c r="F750" s="23"/>
      <c r="G750" s="74">
        <v>2081</v>
      </c>
      <c r="H750" s="11">
        <f t="shared" si="52"/>
        <v>714</v>
      </c>
      <c r="I750" s="73">
        <v>4103.04</v>
      </c>
      <c r="J750" s="21">
        <f t="shared" si="53"/>
        <v>0.29386078526133874</v>
      </c>
      <c r="K750" s="22">
        <f t="shared" si="54"/>
        <v>1205.7225563586833</v>
      </c>
    </row>
    <row r="751" spans="1:11" ht="14.4">
      <c r="A751" s="1">
        <v>7</v>
      </c>
      <c r="B751" s="71">
        <f t="shared" si="55"/>
        <v>66202</v>
      </c>
      <c r="C751" s="74">
        <f t="shared" si="56"/>
        <v>2081</v>
      </c>
      <c r="D751" s="73">
        <v>4103.04</v>
      </c>
      <c r="E751" s="23"/>
      <c r="F751" s="23"/>
      <c r="G751" s="74">
        <v>2081</v>
      </c>
      <c r="H751" s="11">
        <f t="shared" si="52"/>
        <v>715</v>
      </c>
      <c r="I751" s="73">
        <v>4103.04</v>
      </c>
      <c r="J751" s="21">
        <f t="shared" si="53"/>
        <v>0.29335718875397776</v>
      </c>
      <c r="K751" s="22">
        <f t="shared" si="54"/>
        <v>1203.6562797451209</v>
      </c>
    </row>
    <row r="752" spans="1:11" ht="14.4">
      <c r="A752" s="1">
        <v>8</v>
      </c>
      <c r="B752" s="71">
        <f t="shared" si="55"/>
        <v>66232</v>
      </c>
      <c r="C752" s="74">
        <f t="shared" si="56"/>
        <v>2081</v>
      </c>
      <c r="D752" s="73">
        <v>4103.04</v>
      </c>
      <c r="E752" s="23"/>
      <c r="F752" s="23"/>
      <c r="G752" s="74">
        <v>2081</v>
      </c>
      <c r="H752" s="11">
        <f t="shared" si="52"/>
        <v>716</v>
      </c>
      <c r="I752" s="73">
        <v>4103.04</v>
      </c>
      <c r="J752" s="21">
        <f t="shared" si="53"/>
        <v>0.29285445527242682</v>
      </c>
      <c r="K752" s="22">
        <f t="shared" si="54"/>
        <v>1201.5935441609781</v>
      </c>
    </row>
    <row r="753" spans="1:12" ht="14.4">
      <c r="A753" s="1">
        <v>9</v>
      </c>
      <c r="B753" s="71">
        <f t="shared" si="55"/>
        <v>66263</v>
      </c>
      <c r="C753" s="74">
        <f t="shared" si="56"/>
        <v>2081</v>
      </c>
      <c r="D753" s="73">
        <v>4103.04</v>
      </c>
      <c r="E753" s="23"/>
      <c r="F753" s="23"/>
      <c r="G753" s="74">
        <v>2081</v>
      </c>
      <c r="H753" s="11">
        <f t="shared" si="52"/>
        <v>717</v>
      </c>
      <c r="I753" s="73">
        <v>4103.04</v>
      </c>
      <c r="J753" s="21">
        <f t="shared" si="53"/>
        <v>0.29235258333769709</v>
      </c>
      <c r="K753" s="22">
        <f t="shared" si="54"/>
        <v>1199.5343435379048</v>
      </c>
    </row>
    <row r="754" spans="1:12" ht="14.4">
      <c r="A754" s="1">
        <v>10</v>
      </c>
      <c r="B754" s="71">
        <f t="shared" si="55"/>
        <v>66293</v>
      </c>
      <c r="C754" s="74">
        <f t="shared" si="56"/>
        <v>2081</v>
      </c>
      <c r="D754" s="73">
        <v>4103.04</v>
      </c>
      <c r="E754" s="23"/>
      <c r="F754" s="23"/>
      <c r="G754" s="74">
        <v>2081</v>
      </c>
      <c r="H754" s="11">
        <f t="shared" si="52"/>
        <v>718</v>
      </c>
      <c r="I754" s="73">
        <v>4103.04</v>
      </c>
      <c r="J754" s="21">
        <f t="shared" si="53"/>
        <v>0.29185157147333463</v>
      </c>
      <c r="K754" s="22">
        <f t="shared" si="54"/>
        <v>1197.478671817951</v>
      </c>
    </row>
    <row r="755" spans="1:12" ht="14.4">
      <c r="A755" s="1">
        <v>11</v>
      </c>
      <c r="B755" s="71">
        <f t="shared" si="55"/>
        <v>66324</v>
      </c>
      <c r="C755" s="74">
        <f t="shared" si="56"/>
        <v>2081</v>
      </c>
      <c r="D755" s="73">
        <v>4103.04</v>
      </c>
      <c r="E755" s="23"/>
      <c r="F755" s="23"/>
      <c r="G755" s="74">
        <v>2081</v>
      </c>
      <c r="H755" s="11">
        <f t="shared" si="52"/>
        <v>719</v>
      </c>
      <c r="I755" s="73">
        <v>4103.04</v>
      </c>
      <c r="J755" s="21">
        <f t="shared" si="53"/>
        <v>0.29135141820541521</v>
      </c>
      <c r="K755" s="22">
        <f t="shared" si="54"/>
        <v>1195.4265229535467</v>
      </c>
    </row>
    <row r="756" spans="1:12" ht="14.4">
      <c r="A756" s="1">
        <v>12</v>
      </c>
      <c r="B756" s="76">
        <f t="shared" si="55"/>
        <v>66355</v>
      </c>
      <c r="C756" s="77">
        <f t="shared" si="56"/>
        <v>2081</v>
      </c>
      <c r="D756" s="73">
        <v>4103.04</v>
      </c>
      <c r="E756" s="41"/>
      <c r="F756" s="23"/>
      <c r="G756" s="81">
        <v>2081</v>
      </c>
      <c r="H756" s="11">
        <f t="shared" si="52"/>
        <v>720</v>
      </c>
      <c r="I756" s="73">
        <v>4103.04</v>
      </c>
      <c r="J756" s="21">
        <f t="shared" si="53"/>
        <v>0.2908521220625413</v>
      </c>
      <c r="K756" s="22">
        <f t="shared" si="54"/>
        <v>1193.3778909074895</v>
      </c>
    </row>
    <row r="757" spans="1:12" ht="14.4">
      <c r="A757" s="1">
        <v>1</v>
      </c>
      <c r="B757" s="71">
        <f t="shared" si="55"/>
        <v>66385</v>
      </c>
      <c r="C757" s="74">
        <f t="shared" si="56"/>
        <v>2082</v>
      </c>
      <c r="D757" s="73">
        <v>4103.04</v>
      </c>
      <c r="E757" s="23"/>
      <c r="F757" s="23"/>
      <c r="G757" s="74">
        <v>2082</v>
      </c>
      <c r="H757" s="11">
        <f t="shared" si="52"/>
        <v>721</v>
      </c>
      <c r="I757" s="73">
        <v>4103.04</v>
      </c>
      <c r="J757" s="21">
        <f>PV($C$30,H757,0,-1)</f>
        <v>0.29035368157583613</v>
      </c>
      <c r="K757" s="22">
        <f t="shared" si="54"/>
        <v>1191.3327696529186</v>
      </c>
    </row>
    <row r="758" spans="1:12">
      <c r="B758" s="3" t="s">
        <v>27</v>
      </c>
      <c r="C758" s="5" t="s">
        <v>27</v>
      </c>
      <c r="D758" s="4"/>
      <c r="E758" s="23"/>
      <c r="F758" s="23"/>
      <c r="G758" s="5"/>
      <c r="H758" s="24"/>
      <c r="I758" s="4"/>
      <c r="J758" s="82"/>
      <c r="K758" s="83"/>
    </row>
    <row r="759" spans="1:12">
      <c r="C759" s="6"/>
      <c r="D759" s="23">
        <f>SUM(D37:D757)</f>
        <v>2958291.8400000208</v>
      </c>
      <c r="E759" s="23">
        <f>SUM(E37:E757)</f>
        <v>1033966.0799999997</v>
      </c>
      <c r="F759" s="23"/>
      <c r="H759" s="13"/>
      <c r="I759" s="13"/>
      <c r="J759" s="15" t="s">
        <v>30</v>
      </c>
      <c r="K759" s="14">
        <f>SUM(K37:K757)</f>
        <v>1696140.1341828569</v>
      </c>
    </row>
    <row r="761" spans="1:12">
      <c r="D761" s="17"/>
      <c r="J761" s="43" t="s">
        <v>30</v>
      </c>
      <c r="K761" s="12">
        <f>ROUND(K759,0)</f>
        <v>1696140</v>
      </c>
      <c r="L761" s="42" t="s">
        <v>26</v>
      </c>
    </row>
    <row r="762" spans="1:12" ht="15.6">
      <c r="B762" s="84"/>
      <c r="D762" s="17"/>
      <c r="J762" s="16"/>
      <c r="K762" s="8"/>
    </row>
    <row r="763" spans="1:12">
      <c r="D763" s="17"/>
      <c r="H763" s="30" t="s">
        <v>60</v>
      </c>
      <c r="J763" s="32"/>
    </row>
    <row r="764" spans="1:12">
      <c r="D764" s="17"/>
      <c r="H764" s="16"/>
      <c r="I764" s="31">
        <f>'2- Lease Receivable Amort Sched'!E48</f>
        <v>1651938.1593570036</v>
      </c>
      <c r="J764" s="32" t="s">
        <v>39</v>
      </c>
    </row>
    <row r="765" spans="1:12">
      <c r="D765" s="17"/>
      <c r="H765" s="16"/>
      <c r="J765" s="32"/>
    </row>
    <row r="766" spans="1:12">
      <c r="G766" s="6"/>
      <c r="H766" s="20"/>
      <c r="I766" s="20"/>
      <c r="J766" s="20"/>
      <c r="K766" s="20"/>
      <c r="L766" s="20"/>
    </row>
    <row r="767" spans="1:12" ht="12.75" customHeight="1"/>
    <row r="769" spans="2:9">
      <c r="H769" s="99" t="s">
        <v>61</v>
      </c>
      <c r="I769" s="100" t="s">
        <v>62</v>
      </c>
    </row>
    <row r="770" spans="2:9">
      <c r="B770" s="47" t="s">
        <v>33</v>
      </c>
      <c r="C770" s="48" t="s">
        <v>34</v>
      </c>
      <c r="D770" s="48" t="s">
        <v>0</v>
      </c>
      <c r="E770" s="48" t="s">
        <v>37</v>
      </c>
      <c r="H770" s="99" t="s">
        <v>63</v>
      </c>
      <c r="I770" s="100" t="s">
        <v>64</v>
      </c>
    </row>
    <row r="771" spans="2:9">
      <c r="B771" s="2" t="s">
        <v>4</v>
      </c>
      <c r="C771" s="2" t="s">
        <v>35</v>
      </c>
      <c r="D771" s="2" t="s">
        <v>36</v>
      </c>
      <c r="E771" s="2" t="s">
        <v>38</v>
      </c>
    </row>
    <row r="772" spans="2:9">
      <c r="B772" s="24">
        <v>2025</v>
      </c>
      <c r="C772" s="20">
        <f>'2- Lease Receivable Amort Sched'!N59</f>
        <v>49236.480000000003</v>
      </c>
      <c r="D772" s="20">
        <f>'2- Lease Receivable Amort Sched'!O59</f>
        <v>0</v>
      </c>
      <c r="E772" s="20">
        <f>'2- Lease Receivable Amort Sched'!P59</f>
        <v>0</v>
      </c>
      <c r="F772" s="44"/>
    </row>
    <row r="773" spans="2:9">
      <c r="B773" s="24">
        <f>B772+1</f>
        <v>2026</v>
      </c>
      <c r="C773" s="20">
        <f>'2- Lease Receivable Amort Sched'!N71</f>
        <v>49236.479999999996</v>
      </c>
      <c r="D773" s="20">
        <f>'2- Lease Receivable Amort Sched'!O71</f>
        <v>0</v>
      </c>
      <c r="E773" s="20">
        <f>'2- Lease Receivable Amort Sched'!P71</f>
        <v>0</v>
      </c>
    </row>
    <row r="774" spans="2:9">
      <c r="B774" s="24">
        <f t="shared" ref="B774:B776" si="57">B773+1</f>
        <v>2027</v>
      </c>
      <c r="C774" s="20">
        <f>'2- Lease Receivable Amort Sched'!N83</f>
        <v>49236.479999999996</v>
      </c>
      <c r="D774" s="20">
        <f>'2- Lease Receivable Amort Sched'!O83</f>
        <v>0</v>
      </c>
      <c r="E774" s="20">
        <f>'2- Lease Receivable Amort Sched'!P83</f>
        <v>0</v>
      </c>
    </row>
    <row r="775" spans="2:9">
      <c r="B775" s="24">
        <f t="shared" si="57"/>
        <v>2028</v>
      </c>
      <c r="C775" s="20">
        <f>'2- Lease Receivable Amort Sched'!N95</f>
        <v>49236.479999999996</v>
      </c>
      <c r="D775" s="20">
        <f>'2- Lease Receivable Amort Sched'!O95</f>
        <v>0</v>
      </c>
      <c r="E775" s="20">
        <f>'2- Lease Receivable Amort Sched'!P95</f>
        <v>0</v>
      </c>
    </row>
    <row r="776" spans="2:9">
      <c r="B776" s="24">
        <f t="shared" si="57"/>
        <v>2029</v>
      </c>
      <c r="C776" s="20">
        <f>'2- Lease Receivable Amort Sched'!N107</f>
        <v>49236.480000000003</v>
      </c>
      <c r="D776" s="20">
        <f>'2- Lease Receivable Amort Sched'!O107</f>
        <v>0</v>
      </c>
      <c r="E776" s="20">
        <f>'2- Lease Receivable Amort Sched'!P107</f>
        <v>0</v>
      </c>
    </row>
    <row r="777" spans="2:9">
      <c r="B777" s="24" t="s">
        <v>40</v>
      </c>
      <c r="C777" s="20">
        <f>+'2- Lease Receivable Amort Sched'!N119+'2- Lease Receivable Amort Sched'!N131+'2- Lease Receivable Amort Sched'!N143+'2- Lease Receivable Amort Sched'!N155+'2- Lease Receivable Amort Sched'!N167</f>
        <v>49236.480000000003</v>
      </c>
      <c r="D777" s="20">
        <f>+'2- Lease Receivable Amort Sched'!O119+'2- Lease Receivable Amort Sched'!O131+'2- Lease Receivable Amort Sched'!O143+'2- Lease Receivable Amort Sched'!O155+'2- Lease Receivable Amort Sched'!O167</f>
        <v>0</v>
      </c>
      <c r="E777" s="20">
        <f>+'2- Lease Receivable Amort Sched'!P119+'2- Lease Receivable Amort Sched'!P131+'2- Lease Receivable Amort Sched'!P143+'2- Lease Receivable Amort Sched'!P155+'2- Lease Receivable Amort Sched'!P167</f>
        <v>0</v>
      </c>
    </row>
    <row r="778" spans="2:9">
      <c r="B778" s="24" t="s">
        <v>41</v>
      </c>
      <c r="C778" s="20">
        <f>+'2- Lease Receivable Amort Sched'!N179+'2- Lease Receivable Amort Sched'!N191+'2- Lease Receivable Amort Sched'!N203+'2- Lease Receivable Amort Sched'!N215+'2- Lease Receivable Amort Sched'!N227</f>
        <v>246182.40000000005</v>
      </c>
      <c r="D778" s="20">
        <f>+'2- Lease Receivable Amort Sched'!O179+'2- Lease Receivable Amort Sched'!O191+'2- Lease Receivable Amort Sched'!O203+'2- Lease Receivable Amort Sched'!O215+'2- Lease Receivable Amort Sched'!O227</f>
        <v>0</v>
      </c>
      <c r="E778" s="20">
        <f>'2- Lease Receivable Amort Sched'!P179+'2- Lease Receivable Amort Sched'!P191+'2- Lease Receivable Amort Sched'!P203+'2- Lease Receivable Amort Sched'!P215+'2- Lease Receivable Amort Sched'!P227</f>
        <v>0</v>
      </c>
    </row>
    <row r="779" spans="2:9">
      <c r="B779" s="24" t="s">
        <v>42</v>
      </c>
      <c r="C779" s="20">
        <f>+'2- Lease Receivable Amort Sched'!N239+'2- Lease Receivable Amort Sched'!N251+'2- Lease Receivable Amort Sched'!N263+'2- Lease Receivable Amort Sched'!N267</f>
        <v>246182.39999999997</v>
      </c>
      <c r="D779" s="20">
        <f>+'2- Lease Receivable Amort Sched'!O239+'2- Lease Receivable Amort Sched'!O251+'2- Lease Receivable Amort Sched'!O263+'2- Lease Receivable Amort Sched'!O267</f>
        <v>0</v>
      </c>
      <c r="E779" s="20">
        <f>+'2- Lease Receivable Amort Sched'!P239+'2- Lease Receivable Amort Sched'!P251+'2- Lease Receivable Amort Sched'!P263+'2- Lease Receivable Amort Sched'!P267</f>
        <v>0</v>
      </c>
    </row>
    <row r="780" spans="2:9">
      <c r="B780" s="24"/>
      <c r="C780" s="20"/>
    </row>
    <row r="781" spans="2:9" ht="13.8" thickBot="1">
      <c r="C781" s="45">
        <f>SUM(C772:C779)</f>
        <v>787783.67999999993</v>
      </c>
      <c r="D781" s="45">
        <f>SUM(D772:D779)</f>
        <v>0</v>
      </c>
      <c r="E781" s="45">
        <f>SUM(E772:E779)</f>
        <v>0</v>
      </c>
    </row>
    <row r="782" spans="2:9" ht="13.8" thickTop="1"/>
    <row r="783" spans="2:9">
      <c r="C783" s="20" t="e">
        <f>C781-#REF!</f>
        <v>#REF!</v>
      </c>
    </row>
  </sheetData>
  <mergeCells count="5">
    <mergeCell ref="B34:D34"/>
    <mergeCell ref="G34:K34"/>
    <mergeCell ref="C5:H7"/>
    <mergeCell ref="A2:B2"/>
    <mergeCell ref="C11:I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9405B-6608-4EA6-B121-F29487338726}">
  <dimension ref="A1:E721"/>
  <sheetViews>
    <sheetView workbookViewId="0"/>
  </sheetViews>
  <sheetFormatPr defaultRowHeight="14.4"/>
  <cols>
    <col min="1" max="1" width="12.5546875" customWidth="1"/>
    <col min="2" max="2" width="13.6640625" style="75" customWidth="1"/>
    <col min="3" max="3" width="15.6640625" customWidth="1"/>
  </cols>
  <sheetData>
    <row r="1" spans="1:3">
      <c r="A1" s="71">
        <v>44470</v>
      </c>
      <c r="B1" s="74">
        <v>2022</v>
      </c>
      <c r="C1" s="73">
        <v>4103.04</v>
      </c>
    </row>
    <row r="2" spans="1:3">
      <c r="A2" s="71">
        <f>EDATE(A1,1)</f>
        <v>44501</v>
      </c>
      <c r="B2" s="74">
        <f>YEAR(A2) + IF(MONTH(A2)&gt;=10,1,0)</f>
        <v>2022</v>
      </c>
      <c r="C2" s="73">
        <f>4103.04 * (1.027 ^ (YEAR(A2)-2022+IF(MONTH(A2)&gt;=3,1,0)))</f>
        <v>4103.04</v>
      </c>
    </row>
    <row r="3" spans="1:3">
      <c r="A3" s="71">
        <f t="shared" ref="A3:A66" si="0">EDATE(A2,1)</f>
        <v>44531</v>
      </c>
      <c r="B3" s="74">
        <f t="shared" ref="B3:B66" si="1">YEAR(A3) + IF(MONTH(A3)&gt;=10,1,0)</f>
        <v>2022</v>
      </c>
      <c r="C3" s="73">
        <f t="shared" ref="C3:C66" si="2">4103.04 * (1.027 ^ (YEAR(A3)-2022+IF(MONTH(A3)&gt;=3,1,0)))</f>
        <v>4103.04</v>
      </c>
    </row>
    <row r="4" spans="1:3">
      <c r="A4" s="71">
        <f t="shared" si="0"/>
        <v>44562</v>
      </c>
      <c r="B4" s="74">
        <f t="shared" si="1"/>
        <v>2022</v>
      </c>
      <c r="C4" s="73">
        <f t="shared" si="2"/>
        <v>4103.04</v>
      </c>
    </row>
    <row r="5" spans="1:3">
      <c r="A5" s="71">
        <f t="shared" si="0"/>
        <v>44593</v>
      </c>
      <c r="B5" s="74">
        <f t="shared" si="1"/>
        <v>2022</v>
      </c>
      <c r="C5" s="73">
        <f t="shared" si="2"/>
        <v>4103.04</v>
      </c>
    </row>
    <row r="6" spans="1:3">
      <c r="A6" s="71">
        <f t="shared" si="0"/>
        <v>44621</v>
      </c>
      <c r="B6" s="74">
        <f t="shared" si="1"/>
        <v>2022</v>
      </c>
      <c r="C6" s="73">
        <f t="shared" si="2"/>
        <v>4213.8220799999999</v>
      </c>
    </row>
    <row r="7" spans="1:3">
      <c r="A7" s="71">
        <f t="shared" si="0"/>
        <v>44652</v>
      </c>
      <c r="B7" s="74">
        <f t="shared" si="1"/>
        <v>2022</v>
      </c>
      <c r="C7" s="73">
        <f t="shared" si="2"/>
        <v>4213.8220799999999</v>
      </c>
    </row>
    <row r="8" spans="1:3">
      <c r="A8" s="71">
        <f t="shared" si="0"/>
        <v>44682</v>
      </c>
      <c r="B8" s="74">
        <f t="shared" si="1"/>
        <v>2022</v>
      </c>
      <c r="C8" s="73">
        <f t="shared" si="2"/>
        <v>4213.8220799999999</v>
      </c>
    </row>
    <row r="9" spans="1:3">
      <c r="A9" s="71">
        <f t="shared" si="0"/>
        <v>44713</v>
      </c>
      <c r="B9" s="74">
        <f t="shared" si="1"/>
        <v>2022</v>
      </c>
      <c r="C9" s="73">
        <f t="shared" si="2"/>
        <v>4213.8220799999999</v>
      </c>
    </row>
    <row r="10" spans="1:3">
      <c r="A10" s="71">
        <f t="shared" si="0"/>
        <v>44743</v>
      </c>
      <c r="B10" s="74">
        <f t="shared" si="1"/>
        <v>2022</v>
      </c>
      <c r="C10" s="73">
        <f t="shared" si="2"/>
        <v>4213.8220799999999</v>
      </c>
    </row>
    <row r="11" spans="1:3">
      <c r="A11" s="71">
        <f t="shared" si="0"/>
        <v>44774</v>
      </c>
      <c r="B11" s="74">
        <f t="shared" si="1"/>
        <v>2022</v>
      </c>
      <c r="C11" s="73">
        <f t="shared" si="2"/>
        <v>4213.8220799999999</v>
      </c>
    </row>
    <row r="12" spans="1:3">
      <c r="A12" s="71">
        <f t="shared" si="0"/>
        <v>44805</v>
      </c>
      <c r="B12" s="74">
        <f t="shared" si="1"/>
        <v>2022</v>
      </c>
      <c r="C12" s="73">
        <f t="shared" si="2"/>
        <v>4213.8220799999999</v>
      </c>
    </row>
    <row r="13" spans="1:3">
      <c r="A13" s="71">
        <f t="shared" si="0"/>
        <v>44835</v>
      </c>
      <c r="B13" s="74">
        <f t="shared" si="1"/>
        <v>2023</v>
      </c>
      <c r="C13" s="73">
        <f t="shared" si="2"/>
        <v>4213.8220799999999</v>
      </c>
    </row>
    <row r="14" spans="1:3">
      <c r="A14" s="71">
        <f t="shared" si="0"/>
        <v>44866</v>
      </c>
      <c r="B14" s="74">
        <f t="shared" si="1"/>
        <v>2023</v>
      </c>
      <c r="C14" s="73">
        <f t="shared" si="2"/>
        <v>4213.8220799999999</v>
      </c>
    </row>
    <row r="15" spans="1:3">
      <c r="A15" s="71">
        <f t="shared" si="0"/>
        <v>44896</v>
      </c>
      <c r="B15" s="74">
        <f t="shared" si="1"/>
        <v>2023</v>
      </c>
      <c r="C15" s="73">
        <f t="shared" si="2"/>
        <v>4213.8220799999999</v>
      </c>
    </row>
    <row r="16" spans="1:3">
      <c r="A16" s="71">
        <f t="shared" si="0"/>
        <v>44927</v>
      </c>
      <c r="B16" s="74">
        <f t="shared" si="1"/>
        <v>2023</v>
      </c>
      <c r="C16" s="73">
        <f t="shared" si="2"/>
        <v>4213.8220799999999</v>
      </c>
    </row>
    <row r="17" spans="1:3">
      <c r="A17" s="71">
        <f t="shared" si="0"/>
        <v>44958</v>
      </c>
      <c r="B17" s="74">
        <f t="shared" si="1"/>
        <v>2023</v>
      </c>
      <c r="C17" s="73">
        <f t="shared" si="2"/>
        <v>4213.8220799999999</v>
      </c>
    </row>
    <row r="18" spans="1:3">
      <c r="A18" s="71">
        <f t="shared" si="0"/>
        <v>44986</v>
      </c>
      <c r="B18" s="74">
        <f t="shared" si="1"/>
        <v>2023</v>
      </c>
      <c r="C18" s="73">
        <f t="shared" si="2"/>
        <v>4327.5952761599992</v>
      </c>
    </row>
    <row r="19" spans="1:3">
      <c r="A19" s="71">
        <f t="shared" si="0"/>
        <v>45017</v>
      </c>
      <c r="B19" s="74">
        <f t="shared" si="1"/>
        <v>2023</v>
      </c>
      <c r="C19" s="73">
        <f t="shared" si="2"/>
        <v>4327.5952761599992</v>
      </c>
    </row>
    <row r="20" spans="1:3">
      <c r="A20" s="71">
        <f t="shared" si="0"/>
        <v>45047</v>
      </c>
      <c r="B20" s="74">
        <f t="shared" si="1"/>
        <v>2023</v>
      </c>
      <c r="C20" s="73">
        <f t="shared" si="2"/>
        <v>4327.5952761599992</v>
      </c>
    </row>
    <row r="21" spans="1:3">
      <c r="A21" s="71">
        <f t="shared" si="0"/>
        <v>45078</v>
      </c>
      <c r="B21" s="74">
        <f t="shared" si="1"/>
        <v>2023</v>
      </c>
      <c r="C21" s="73">
        <f t="shared" si="2"/>
        <v>4327.5952761599992</v>
      </c>
    </row>
    <row r="22" spans="1:3">
      <c r="A22" s="71">
        <f t="shared" si="0"/>
        <v>45108</v>
      </c>
      <c r="B22" s="74">
        <f t="shared" si="1"/>
        <v>2023</v>
      </c>
      <c r="C22" s="73">
        <f t="shared" si="2"/>
        <v>4327.5952761599992</v>
      </c>
    </row>
    <row r="23" spans="1:3">
      <c r="A23" s="71">
        <f t="shared" si="0"/>
        <v>45139</v>
      </c>
      <c r="B23" s="74">
        <f t="shared" si="1"/>
        <v>2023</v>
      </c>
      <c r="C23" s="73">
        <f t="shared" si="2"/>
        <v>4327.5952761599992</v>
      </c>
    </row>
    <row r="24" spans="1:3">
      <c r="A24" s="71">
        <f t="shared" si="0"/>
        <v>45170</v>
      </c>
      <c r="B24" s="74">
        <f t="shared" si="1"/>
        <v>2023</v>
      </c>
      <c r="C24" s="73">
        <f t="shared" si="2"/>
        <v>4327.5952761599992</v>
      </c>
    </row>
    <row r="25" spans="1:3">
      <c r="A25" s="71">
        <f t="shared" si="0"/>
        <v>45200</v>
      </c>
      <c r="B25" s="74">
        <f t="shared" si="1"/>
        <v>2024</v>
      </c>
      <c r="C25" s="73">
        <f t="shared" si="2"/>
        <v>4327.5952761599992</v>
      </c>
    </row>
    <row r="26" spans="1:3">
      <c r="A26" s="71">
        <f t="shared" si="0"/>
        <v>45231</v>
      </c>
      <c r="B26" s="74">
        <f t="shared" si="1"/>
        <v>2024</v>
      </c>
      <c r="C26" s="73">
        <f t="shared" si="2"/>
        <v>4327.5952761599992</v>
      </c>
    </row>
    <row r="27" spans="1:3">
      <c r="A27" s="71">
        <f t="shared" si="0"/>
        <v>45261</v>
      </c>
      <c r="B27" s="74">
        <f t="shared" si="1"/>
        <v>2024</v>
      </c>
      <c r="C27" s="73">
        <f t="shared" si="2"/>
        <v>4327.5952761599992</v>
      </c>
    </row>
    <row r="28" spans="1:3">
      <c r="A28" s="71">
        <f t="shared" si="0"/>
        <v>45292</v>
      </c>
      <c r="B28" s="74">
        <f t="shared" si="1"/>
        <v>2024</v>
      </c>
      <c r="C28" s="73">
        <f t="shared" si="2"/>
        <v>4327.5952761599992</v>
      </c>
    </row>
    <row r="29" spans="1:3">
      <c r="A29" s="71">
        <f t="shared" si="0"/>
        <v>45323</v>
      </c>
      <c r="B29" s="74">
        <f t="shared" si="1"/>
        <v>2024</v>
      </c>
      <c r="C29" s="73">
        <f t="shared" si="2"/>
        <v>4327.5952761599992</v>
      </c>
    </row>
    <row r="30" spans="1:3">
      <c r="A30" s="71">
        <f t="shared" si="0"/>
        <v>45352</v>
      </c>
      <c r="B30" s="74">
        <f t="shared" si="1"/>
        <v>2024</v>
      </c>
      <c r="C30" s="73">
        <f t="shared" si="2"/>
        <v>4444.4403486163192</v>
      </c>
    </row>
    <row r="31" spans="1:3">
      <c r="A31" s="71">
        <f t="shared" si="0"/>
        <v>45383</v>
      </c>
      <c r="B31" s="74">
        <f t="shared" si="1"/>
        <v>2024</v>
      </c>
      <c r="C31" s="73">
        <f t="shared" si="2"/>
        <v>4444.4403486163192</v>
      </c>
    </row>
    <row r="32" spans="1:3">
      <c r="A32" s="71">
        <f t="shared" si="0"/>
        <v>45413</v>
      </c>
      <c r="B32" s="74">
        <f t="shared" si="1"/>
        <v>2024</v>
      </c>
      <c r="C32" s="73">
        <f t="shared" si="2"/>
        <v>4444.4403486163192</v>
      </c>
    </row>
    <row r="33" spans="1:3">
      <c r="A33" s="71">
        <f t="shared" si="0"/>
        <v>45444</v>
      </c>
      <c r="B33" s="74">
        <f t="shared" si="1"/>
        <v>2024</v>
      </c>
      <c r="C33" s="73">
        <f t="shared" si="2"/>
        <v>4444.4403486163192</v>
      </c>
    </row>
    <row r="34" spans="1:3">
      <c r="A34" s="71">
        <f t="shared" si="0"/>
        <v>45474</v>
      </c>
      <c r="B34" s="74">
        <f t="shared" si="1"/>
        <v>2024</v>
      </c>
      <c r="C34" s="73">
        <f t="shared" si="2"/>
        <v>4444.4403486163192</v>
      </c>
    </row>
    <row r="35" spans="1:3">
      <c r="A35" s="71">
        <f t="shared" si="0"/>
        <v>45505</v>
      </c>
      <c r="B35" s="74">
        <f t="shared" si="1"/>
        <v>2024</v>
      </c>
      <c r="C35" s="73">
        <f t="shared" si="2"/>
        <v>4444.4403486163192</v>
      </c>
    </row>
    <row r="36" spans="1:3">
      <c r="A36" s="71">
        <f t="shared" si="0"/>
        <v>45536</v>
      </c>
      <c r="B36" s="74">
        <f t="shared" si="1"/>
        <v>2024</v>
      </c>
      <c r="C36" s="73">
        <f t="shared" si="2"/>
        <v>4444.4403486163192</v>
      </c>
    </row>
    <row r="37" spans="1:3">
      <c r="A37" s="71">
        <f t="shared" si="0"/>
        <v>45566</v>
      </c>
      <c r="B37" s="74">
        <f t="shared" si="1"/>
        <v>2025</v>
      </c>
      <c r="C37" s="73">
        <f t="shared" si="2"/>
        <v>4444.4403486163192</v>
      </c>
    </row>
    <row r="38" spans="1:3">
      <c r="A38" s="71">
        <f t="shared" si="0"/>
        <v>45597</v>
      </c>
      <c r="B38" s="74">
        <f t="shared" si="1"/>
        <v>2025</v>
      </c>
      <c r="C38" s="73">
        <f t="shared" si="2"/>
        <v>4444.4403486163192</v>
      </c>
    </row>
    <row r="39" spans="1:3">
      <c r="A39" s="71">
        <f t="shared" si="0"/>
        <v>45627</v>
      </c>
      <c r="B39" s="74">
        <f t="shared" si="1"/>
        <v>2025</v>
      </c>
      <c r="C39" s="73">
        <f t="shared" si="2"/>
        <v>4444.4403486163192</v>
      </c>
    </row>
    <row r="40" spans="1:3">
      <c r="A40" s="71">
        <f t="shared" si="0"/>
        <v>45658</v>
      </c>
      <c r="B40" s="74">
        <f t="shared" si="1"/>
        <v>2025</v>
      </c>
      <c r="C40" s="73">
        <f t="shared" si="2"/>
        <v>4444.4403486163192</v>
      </c>
    </row>
    <row r="41" spans="1:3">
      <c r="A41" s="71">
        <f t="shared" si="0"/>
        <v>45689</v>
      </c>
      <c r="B41" s="74">
        <f t="shared" si="1"/>
        <v>2025</v>
      </c>
      <c r="C41" s="73">
        <f t="shared" si="2"/>
        <v>4444.4403486163192</v>
      </c>
    </row>
    <row r="42" spans="1:3">
      <c r="A42" s="71">
        <f t="shared" si="0"/>
        <v>45717</v>
      </c>
      <c r="B42" s="74">
        <f t="shared" si="1"/>
        <v>2025</v>
      </c>
      <c r="C42" s="73">
        <f t="shared" si="2"/>
        <v>4564.4402380289594</v>
      </c>
    </row>
    <row r="43" spans="1:3">
      <c r="A43" s="71">
        <f t="shared" si="0"/>
        <v>45748</v>
      </c>
      <c r="B43" s="74">
        <f t="shared" si="1"/>
        <v>2025</v>
      </c>
      <c r="C43" s="73">
        <f t="shared" si="2"/>
        <v>4564.4402380289594</v>
      </c>
    </row>
    <row r="44" spans="1:3">
      <c r="A44" s="71">
        <f t="shared" si="0"/>
        <v>45778</v>
      </c>
      <c r="B44" s="74">
        <f t="shared" si="1"/>
        <v>2025</v>
      </c>
      <c r="C44" s="73">
        <f t="shared" si="2"/>
        <v>4564.4402380289594</v>
      </c>
    </row>
    <row r="45" spans="1:3">
      <c r="A45" s="71">
        <f t="shared" si="0"/>
        <v>45809</v>
      </c>
      <c r="B45" s="74">
        <f t="shared" si="1"/>
        <v>2025</v>
      </c>
      <c r="C45" s="73">
        <f t="shared" si="2"/>
        <v>4564.4402380289594</v>
      </c>
    </row>
    <row r="46" spans="1:3">
      <c r="A46" s="71">
        <f t="shared" si="0"/>
        <v>45839</v>
      </c>
      <c r="B46" s="74">
        <f t="shared" si="1"/>
        <v>2025</v>
      </c>
      <c r="C46" s="73">
        <f t="shared" si="2"/>
        <v>4564.4402380289594</v>
      </c>
    </row>
    <row r="47" spans="1:3">
      <c r="A47" s="71">
        <f t="shared" si="0"/>
        <v>45870</v>
      </c>
      <c r="B47" s="74">
        <f t="shared" si="1"/>
        <v>2025</v>
      </c>
      <c r="C47" s="73">
        <f t="shared" si="2"/>
        <v>4564.4402380289594</v>
      </c>
    </row>
    <row r="48" spans="1:3">
      <c r="A48" s="71">
        <f t="shared" si="0"/>
        <v>45901</v>
      </c>
      <c r="B48" s="74">
        <f t="shared" si="1"/>
        <v>2025</v>
      </c>
      <c r="C48" s="73">
        <f t="shared" si="2"/>
        <v>4564.4402380289594</v>
      </c>
    </row>
    <row r="49" spans="1:3">
      <c r="A49" s="71">
        <f t="shared" si="0"/>
        <v>45931</v>
      </c>
      <c r="B49" s="74">
        <f t="shared" si="1"/>
        <v>2026</v>
      </c>
      <c r="C49" s="73">
        <f t="shared" si="2"/>
        <v>4564.4402380289594</v>
      </c>
    </row>
    <row r="50" spans="1:3">
      <c r="A50" s="71">
        <f t="shared" si="0"/>
        <v>45962</v>
      </c>
      <c r="B50" s="74">
        <f t="shared" si="1"/>
        <v>2026</v>
      </c>
      <c r="C50" s="73">
        <f t="shared" si="2"/>
        <v>4564.4402380289594</v>
      </c>
    </row>
    <row r="51" spans="1:3">
      <c r="A51" s="71">
        <f t="shared" si="0"/>
        <v>45992</v>
      </c>
      <c r="B51" s="74">
        <f t="shared" si="1"/>
        <v>2026</v>
      </c>
      <c r="C51" s="73">
        <f t="shared" si="2"/>
        <v>4564.4402380289594</v>
      </c>
    </row>
    <row r="52" spans="1:3">
      <c r="A52" s="71">
        <f t="shared" si="0"/>
        <v>46023</v>
      </c>
      <c r="B52" s="74">
        <f t="shared" si="1"/>
        <v>2026</v>
      </c>
      <c r="C52" s="73">
        <f t="shared" si="2"/>
        <v>4564.4402380289594</v>
      </c>
    </row>
    <row r="53" spans="1:3">
      <c r="A53" s="71">
        <f t="shared" si="0"/>
        <v>46054</v>
      </c>
      <c r="B53" s="74">
        <f t="shared" si="1"/>
        <v>2026</v>
      </c>
      <c r="C53" s="73">
        <f t="shared" si="2"/>
        <v>4564.4402380289594</v>
      </c>
    </row>
    <row r="54" spans="1:3">
      <c r="A54" s="71">
        <f t="shared" si="0"/>
        <v>46082</v>
      </c>
      <c r="B54" s="74">
        <f t="shared" si="1"/>
        <v>2026</v>
      </c>
      <c r="C54" s="73">
        <f t="shared" si="2"/>
        <v>4687.68012445574</v>
      </c>
    </row>
    <row r="55" spans="1:3">
      <c r="A55" s="71">
        <f t="shared" si="0"/>
        <v>46113</v>
      </c>
      <c r="B55" s="74">
        <f t="shared" si="1"/>
        <v>2026</v>
      </c>
      <c r="C55" s="73">
        <f t="shared" si="2"/>
        <v>4687.68012445574</v>
      </c>
    </row>
    <row r="56" spans="1:3">
      <c r="A56" s="71">
        <f t="shared" si="0"/>
        <v>46143</v>
      </c>
      <c r="B56" s="74">
        <f t="shared" si="1"/>
        <v>2026</v>
      </c>
      <c r="C56" s="73">
        <f t="shared" si="2"/>
        <v>4687.68012445574</v>
      </c>
    </row>
    <row r="57" spans="1:3">
      <c r="A57" s="71">
        <f t="shared" si="0"/>
        <v>46174</v>
      </c>
      <c r="B57" s="74">
        <f t="shared" si="1"/>
        <v>2026</v>
      </c>
      <c r="C57" s="73">
        <f t="shared" si="2"/>
        <v>4687.68012445574</v>
      </c>
    </row>
    <row r="58" spans="1:3">
      <c r="A58" s="71">
        <f t="shared" si="0"/>
        <v>46204</v>
      </c>
      <c r="B58" s="74">
        <f t="shared" si="1"/>
        <v>2026</v>
      </c>
      <c r="C58" s="73">
        <f t="shared" si="2"/>
        <v>4687.68012445574</v>
      </c>
    </row>
    <row r="59" spans="1:3">
      <c r="A59" s="71">
        <f t="shared" si="0"/>
        <v>46235</v>
      </c>
      <c r="B59" s="74">
        <f t="shared" si="1"/>
        <v>2026</v>
      </c>
      <c r="C59" s="73">
        <f t="shared" si="2"/>
        <v>4687.68012445574</v>
      </c>
    </row>
    <row r="60" spans="1:3">
      <c r="A60" s="71">
        <f t="shared" si="0"/>
        <v>46266</v>
      </c>
      <c r="B60" s="74">
        <f t="shared" si="1"/>
        <v>2026</v>
      </c>
      <c r="C60" s="73">
        <f t="shared" si="2"/>
        <v>4687.68012445574</v>
      </c>
    </row>
    <row r="61" spans="1:3">
      <c r="A61" s="71">
        <f t="shared" si="0"/>
        <v>46296</v>
      </c>
      <c r="B61" s="74">
        <f t="shared" si="1"/>
        <v>2027</v>
      </c>
      <c r="C61" s="73">
        <f t="shared" si="2"/>
        <v>4687.68012445574</v>
      </c>
    </row>
    <row r="62" spans="1:3">
      <c r="A62" s="71">
        <f t="shared" si="0"/>
        <v>46327</v>
      </c>
      <c r="B62" s="74">
        <f t="shared" si="1"/>
        <v>2027</v>
      </c>
      <c r="C62" s="73">
        <f t="shared" si="2"/>
        <v>4687.68012445574</v>
      </c>
    </row>
    <row r="63" spans="1:3">
      <c r="A63" s="71">
        <f t="shared" si="0"/>
        <v>46357</v>
      </c>
      <c r="B63" s="74">
        <f t="shared" si="1"/>
        <v>2027</v>
      </c>
      <c r="C63" s="73">
        <f t="shared" si="2"/>
        <v>4687.68012445574</v>
      </c>
    </row>
    <row r="64" spans="1:3">
      <c r="A64" s="71">
        <f t="shared" si="0"/>
        <v>46388</v>
      </c>
      <c r="B64" s="74">
        <f t="shared" si="1"/>
        <v>2027</v>
      </c>
      <c r="C64" s="73">
        <f t="shared" si="2"/>
        <v>4687.68012445574</v>
      </c>
    </row>
    <row r="65" spans="1:3">
      <c r="A65" s="71">
        <f t="shared" si="0"/>
        <v>46419</v>
      </c>
      <c r="B65" s="74">
        <f t="shared" si="1"/>
        <v>2027</v>
      </c>
      <c r="C65" s="73">
        <f t="shared" si="2"/>
        <v>4687.68012445574</v>
      </c>
    </row>
    <row r="66" spans="1:3">
      <c r="A66" s="71">
        <f t="shared" si="0"/>
        <v>46447</v>
      </c>
      <c r="B66" s="74">
        <f t="shared" si="1"/>
        <v>2027</v>
      </c>
      <c r="C66" s="73">
        <f t="shared" si="2"/>
        <v>4814.2474878160447</v>
      </c>
    </row>
    <row r="67" spans="1:3">
      <c r="A67" s="71">
        <f t="shared" ref="A67:A130" si="3">EDATE(A66,1)</f>
        <v>46478</v>
      </c>
      <c r="B67" s="74">
        <f t="shared" ref="B67:B130" si="4">YEAR(A67) + IF(MONTH(A67)&gt;=10,1,0)</f>
        <v>2027</v>
      </c>
      <c r="C67" s="73">
        <f t="shared" ref="C67:C130" si="5">4103.04 * (1.027 ^ (YEAR(A67)-2022+IF(MONTH(A67)&gt;=3,1,0)))</f>
        <v>4814.2474878160447</v>
      </c>
    </row>
    <row r="68" spans="1:3">
      <c r="A68" s="71">
        <f t="shared" si="3"/>
        <v>46508</v>
      </c>
      <c r="B68" s="74">
        <f t="shared" si="4"/>
        <v>2027</v>
      </c>
      <c r="C68" s="73">
        <f t="shared" si="5"/>
        <v>4814.2474878160447</v>
      </c>
    </row>
    <row r="69" spans="1:3">
      <c r="A69" s="71">
        <f t="shared" si="3"/>
        <v>46539</v>
      </c>
      <c r="B69" s="74">
        <f t="shared" si="4"/>
        <v>2027</v>
      </c>
      <c r="C69" s="73">
        <f t="shared" si="5"/>
        <v>4814.2474878160447</v>
      </c>
    </row>
    <row r="70" spans="1:3">
      <c r="A70" s="71">
        <f t="shared" si="3"/>
        <v>46569</v>
      </c>
      <c r="B70" s="74">
        <f t="shared" si="4"/>
        <v>2027</v>
      </c>
      <c r="C70" s="73">
        <f t="shared" si="5"/>
        <v>4814.2474878160447</v>
      </c>
    </row>
    <row r="71" spans="1:3">
      <c r="A71" s="71">
        <f t="shared" si="3"/>
        <v>46600</v>
      </c>
      <c r="B71" s="74">
        <f t="shared" si="4"/>
        <v>2027</v>
      </c>
      <c r="C71" s="73">
        <f t="shared" si="5"/>
        <v>4814.2474878160447</v>
      </c>
    </row>
    <row r="72" spans="1:3">
      <c r="A72" s="71">
        <f t="shared" si="3"/>
        <v>46631</v>
      </c>
      <c r="B72" s="74">
        <f t="shared" si="4"/>
        <v>2027</v>
      </c>
      <c r="C72" s="73">
        <f t="shared" si="5"/>
        <v>4814.2474878160447</v>
      </c>
    </row>
    <row r="73" spans="1:3">
      <c r="A73" s="71">
        <f t="shared" si="3"/>
        <v>46661</v>
      </c>
      <c r="B73" s="74">
        <f t="shared" si="4"/>
        <v>2028</v>
      </c>
      <c r="C73" s="73">
        <f t="shared" si="5"/>
        <v>4814.2474878160447</v>
      </c>
    </row>
    <row r="74" spans="1:3">
      <c r="A74" s="71">
        <f t="shared" si="3"/>
        <v>46692</v>
      </c>
      <c r="B74" s="74">
        <f t="shared" si="4"/>
        <v>2028</v>
      </c>
      <c r="C74" s="73">
        <f t="shared" si="5"/>
        <v>4814.2474878160447</v>
      </c>
    </row>
    <row r="75" spans="1:3">
      <c r="A75" s="71">
        <f t="shared" si="3"/>
        <v>46722</v>
      </c>
      <c r="B75" s="74">
        <f t="shared" si="4"/>
        <v>2028</v>
      </c>
      <c r="C75" s="73">
        <f t="shared" si="5"/>
        <v>4814.2474878160447</v>
      </c>
    </row>
    <row r="76" spans="1:3">
      <c r="A76" s="71">
        <f t="shared" si="3"/>
        <v>46753</v>
      </c>
      <c r="B76" s="74">
        <f t="shared" si="4"/>
        <v>2028</v>
      </c>
      <c r="C76" s="73">
        <f t="shared" si="5"/>
        <v>4814.2474878160447</v>
      </c>
    </row>
    <row r="77" spans="1:3">
      <c r="A77" s="71">
        <f t="shared" si="3"/>
        <v>46784</v>
      </c>
      <c r="B77" s="74">
        <f t="shared" si="4"/>
        <v>2028</v>
      </c>
      <c r="C77" s="73">
        <f t="shared" si="5"/>
        <v>4814.2474878160447</v>
      </c>
    </row>
    <row r="78" spans="1:3">
      <c r="A78" s="71">
        <f t="shared" si="3"/>
        <v>46813</v>
      </c>
      <c r="B78" s="74">
        <f t="shared" si="4"/>
        <v>2028</v>
      </c>
      <c r="C78" s="73">
        <f t="shared" si="5"/>
        <v>4944.2321699870781</v>
      </c>
    </row>
    <row r="79" spans="1:3">
      <c r="A79" s="71">
        <f t="shared" si="3"/>
        <v>46844</v>
      </c>
      <c r="B79" s="74">
        <f t="shared" si="4"/>
        <v>2028</v>
      </c>
      <c r="C79" s="73">
        <f t="shared" si="5"/>
        <v>4944.2321699870781</v>
      </c>
    </row>
    <row r="80" spans="1:3">
      <c r="A80" s="71">
        <f t="shared" si="3"/>
        <v>46874</v>
      </c>
      <c r="B80" s="74">
        <f t="shared" si="4"/>
        <v>2028</v>
      </c>
      <c r="C80" s="73">
        <f t="shared" si="5"/>
        <v>4944.2321699870781</v>
      </c>
    </row>
    <row r="81" spans="1:3">
      <c r="A81" s="71">
        <f t="shared" si="3"/>
        <v>46905</v>
      </c>
      <c r="B81" s="74">
        <f t="shared" si="4"/>
        <v>2028</v>
      </c>
      <c r="C81" s="73">
        <f t="shared" si="5"/>
        <v>4944.2321699870781</v>
      </c>
    </row>
    <row r="82" spans="1:3">
      <c r="A82" s="71">
        <f t="shared" si="3"/>
        <v>46935</v>
      </c>
      <c r="B82" s="74">
        <f t="shared" si="4"/>
        <v>2028</v>
      </c>
      <c r="C82" s="73">
        <f t="shared" si="5"/>
        <v>4944.2321699870781</v>
      </c>
    </row>
    <row r="83" spans="1:3">
      <c r="A83" s="71">
        <f t="shared" si="3"/>
        <v>46966</v>
      </c>
      <c r="B83" s="74">
        <f t="shared" si="4"/>
        <v>2028</v>
      </c>
      <c r="C83" s="73">
        <f t="shared" si="5"/>
        <v>4944.2321699870781</v>
      </c>
    </row>
    <row r="84" spans="1:3">
      <c r="A84" s="71">
        <f t="shared" si="3"/>
        <v>46997</v>
      </c>
      <c r="B84" s="74">
        <f t="shared" si="4"/>
        <v>2028</v>
      </c>
      <c r="C84" s="73">
        <f t="shared" si="5"/>
        <v>4944.2321699870781</v>
      </c>
    </row>
    <row r="85" spans="1:3">
      <c r="A85" s="71">
        <f t="shared" si="3"/>
        <v>47027</v>
      </c>
      <c r="B85" s="74">
        <f t="shared" si="4"/>
        <v>2029</v>
      </c>
      <c r="C85" s="73">
        <f t="shared" si="5"/>
        <v>4944.2321699870781</v>
      </c>
    </row>
    <row r="86" spans="1:3">
      <c r="A86" s="71">
        <f t="shared" si="3"/>
        <v>47058</v>
      </c>
      <c r="B86" s="74">
        <f t="shared" si="4"/>
        <v>2029</v>
      </c>
      <c r="C86" s="73">
        <f t="shared" si="5"/>
        <v>4944.2321699870781</v>
      </c>
    </row>
    <row r="87" spans="1:3">
      <c r="A87" s="71">
        <f t="shared" si="3"/>
        <v>47088</v>
      </c>
      <c r="B87" s="74">
        <f t="shared" si="4"/>
        <v>2029</v>
      </c>
      <c r="C87" s="73">
        <f t="shared" si="5"/>
        <v>4944.2321699870781</v>
      </c>
    </row>
    <row r="88" spans="1:3">
      <c r="A88" s="71">
        <f t="shared" si="3"/>
        <v>47119</v>
      </c>
      <c r="B88" s="74">
        <f t="shared" si="4"/>
        <v>2029</v>
      </c>
      <c r="C88" s="73">
        <f t="shared" si="5"/>
        <v>4944.2321699870781</v>
      </c>
    </row>
    <row r="89" spans="1:3">
      <c r="A89" s="71">
        <f t="shared" si="3"/>
        <v>47150</v>
      </c>
      <c r="B89" s="74">
        <f t="shared" si="4"/>
        <v>2029</v>
      </c>
      <c r="C89" s="73">
        <f t="shared" si="5"/>
        <v>4944.2321699870781</v>
      </c>
    </row>
    <row r="90" spans="1:3">
      <c r="A90" s="71">
        <f t="shared" si="3"/>
        <v>47178</v>
      </c>
      <c r="B90" s="74">
        <f t="shared" si="4"/>
        <v>2029</v>
      </c>
      <c r="C90" s="73">
        <f t="shared" si="5"/>
        <v>5077.7264385767285</v>
      </c>
    </row>
    <row r="91" spans="1:3">
      <c r="A91" s="71">
        <f t="shared" si="3"/>
        <v>47209</v>
      </c>
      <c r="B91" s="74">
        <f t="shared" si="4"/>
        <v>2029</v>
      </c>
      <c r="C91" s="73">
        <f t="shared" si="5"/>
        <v>5077.7264385767285</v>
      </c>
    </row>
    <row r="92" spans="1:3">
      <c r="A92" s="71">
        <f t="shared" si="3"/>
        <v>47239</v>
      </c>
      <c r="B92" s="74">
        <f t="shared" si="4"/>
        <v>2029</v>
      </c>
      <c r="C92" s="73">
        <f t="shared" si="5"/>
        <v>5077.7264385767285</v>
      </c>
    </row>
    <row r="93" spans="1:3">
      <c r="A93" s="71">
        <f t="shared" si="3"/>
        <v>47270</v>
      </c>
      <c r="B93" s="74">
        <f t="shared" si="4"/>
        <v>2029</v>
      </c>
      <c r="C93" s="73">
        <f t="shared" si="5"/>
        <v>5077.7264385767285</v>
      </c>
    </row>
    <row r="94" spans="1:3">
      <c r="A94" s="71">
        <f t="shared" si="3"/>
        <v>47300</v>
      </c>
      <c r="B94" s="74">
        <f t="shared" si="4"/>
        <v>2029</v>
      </c>
      <c r="C94" s="73">
        <f t="shared" si="5"/>
        <v>5077.7264385767285</v>
      </c>
    </row>
    <row r="95" spans="1:3">
      <c r="A95" s="71">
        <f t="shared" si="3"/>
        <v>47331</v>
      </c>
      <c r="B95" s="74">
        <f t="shared" si="4"/>
        <v>2029</v>
      </c>
      <c r="C95" s="73">
        <f t="shared" si="5"/>
        <v>5077.7264385767285</v>
      </c>
    </row>
    <row r="96" spans="1:3">
      <c r="A96" s="71">
        <f t="shared" si="3"/>
        <v>47362</v>
      </c>
      <c r="B96" s="74">
        <f t="shared" si="4"/>
        <v>2029</v>
      </c>
      <c r="C96" s="73">
        <f t="shared" si="5"/>
        <v>5077.7264385767285</v>
      </c>
    </row>
    <row r="97" spans="1:3">
      <c r="A97" s="71">
        <f t="shared" si="3"/>
        <v>47392</v>
      </c>
      <c r="B97" s="74">
        <f t="shared" si="4"/>
        <v>2030</v>
      </c>
      <c r="C97" s="73">
        <f t="shared" si="5"/>
        <v>5077.7264385767285</v>
      </c>
    </row>
    <row r="98" spans="1:3">
      <c r="A98" s="71">
        <f t="shared" si="3"/>
        <v>47423</v>
      </c>
      <c r="B98" s="74">
        <f t="shared" si="4"/>
        <v>2030</v>
      </c>
      <c r="C98" s="73">
        <f t="shared" si="5"/>
        <v>5077.7264385767285</v>
      </c>
    </row>
    <row r="99" spans="1:3">
      <c r="A99" s="71">
        <f t="shared" si="3"/>
        <v>47453</v>
      </c>
      <c r="B99" s="74">
        <f t="shared" si="4"/>
        <v>2030</v>
      </c>
      <c r="C99" s="73">
        <f t="shared" si="5"/>
        <v>5077.7264385767285</v>
      </c>
    </row>
    <row r="100" spans="1:3">
      <c r="A100" s="71">
        <f t="shared" si="3"/>
        <v>47484</v>
      </c>
      <c r="B100" s="74">
        <f t="shared" si="4"/>
        <v>2030</v>
      </c>
      <c r="C100" s="73">
        <f t="shared" si="5"/>
        <v>5077.7264385767285</v>
      </c>
    </row>
    <row r="101" spans="1:3">
      <c r="A101" s="71">
        <f t="shared" si="3"/>
        <v>47515</v>
      </c>
      <c r="B101" s="74">
        <f t="shared" si="4"/>
        <v>2030</v>
      </c>
      <c r="C101" s="73">
        <f t="shared" si="5"/>
        <v>5077.7264385767285</v>
      </c>
    </row>
    <row r="102" spans="1:3">
      <c r="A102" s="71">
        <f t="shared" si="3"/>
        <v>47543</v>
      </c>
      <c r="B102" s="74">
        <f t="shared" si="4"/>
        <v>2030</v>
      </c>
      <c r="C102" s="73">
        <f t="shared" si="5"/>
        <v>5214.8250524182995</v>
      </c>
    </row>
    <row r="103" spans="1:3">
      <c r="A103" s="71">
        <f t="shared" si="3"/>
        <v>47574</v>
      </c>
      <c r="B103" s="74">
        <f t="shared" si="4"/>
        <v>2030</v>
      </c>
      <c r="C103" s="73">
        <f t="shared" si="5"/>
        <v>5214.8250524182995</v>
      </c>
    </row>
    <row r="104" spans="1:3">
      <c r="A104" s="71">
        <f t="shared" si="3"/>
        <v>47604</v>
      </c>
      <c r="B104" s="74">
        <f t="shared" si="4"/>
        <v>2030</v>
      </c>
      <c r="C104" s="73">
        <f t="shared" si="5"/>
        <v>5214.8250524182995</v>
      </c>
    </row>
    <row r="105" spans="1:3">
      <c r="A105" s="71">
        <f t="shared" si="3"/>
        <v>47635</v>
      </c>
      <c r="B105" s="74">
        <f t="shared" si="4"/>
        <v>2030</v>
      </c>
      <c r="C105" s="73">
        <f t="shared" si="5"/>
        <v>5214.8250524182995</v>
      </c>
    </row>
    <row r="106" spans="1:3">
      <c r="A106" s="71">
        <f t="shared" si="3"/>
        <v>47665</v>
      </c>
      <c r="B106" s="74">
        <f t="shared" si="4"/>
        <v>2030</v>
      </c>
      <c r="C106" s="73">
        <f t="shared" si="5"/>
        <v>5214.8250524182995</v>
      </c>
    </row>
    <row r="107" spans="1:3">
      <c r="A107" s="71">
        <f t="shared" si="3"/>
        <v>47696</v>
      </c>
      <c r="B107" s="74">
        <f t="shared" si="4"/>
        <v>2030</v>
      </c>
      <c r="C107" s="73">
        <f t="shared" si="5"/>
        <v>5214.8250524182995</v>
      </c>
    </row>
    <row r="108" spans="1:3">
      <c r="A108" s="71">
        <f t="shared" si="3"/>
        <v>47727</v>
      </c>
      <c r="B108" s="74">
        <f t="shared" si="4"/>
        <v>2030</v>
      </c>
      <c r="C108" s="73">
        <f t="shared" si="5"/>
        <v>5214.8250524182995</v>
      </c>
    </row>
    <row r="109" spans="1:3">
      <c r="A109" s="71">
        <f t="shared" si="3"/>
        <v>47757</v>
      </c>
      <c r="B109" s="74">
        <f t="shared" si="4"/>
        <v>2031</v>
      </c>
      <c r="C109" s="73">
        <f t="shared" si="5"/>
        <v>5214.8250524182995</v>
      </c>
    </row>
    <row r="110" spans="1:3">
      <c r="A110" s="71">
        <f t="shared" si="3"/>
        <v>47788</v>
      </c>
      <c r="B110" s="74">
        <f t="shared" si="4"/>
        <v>2031</v>
      </c>
      <c r="C110" s="73">
        <f t="shared" si="5"/>
        <v>5214.8250524182995</v>
      </c>
    </row>
    <row r="111" spans="1:3">
      <c r="A111" s="71">
        <f t="shared" si="3"/>
        <v>47818</v>
      </c>
      <c r="B111" s="74">
        <f t="shared" si="4"/>
        <v>2031</v>
      </c>
      <c r="C111" s="73">
        <f t="shared" si="5"/>
        <v>5214.8250524182995</v>
      </c>
    </row>
    <row r="112" spans="1:3">
      <c r="A112" s="71">
        <f t="shared" si="3"/>
        <v>47849</v>
      </c>
      <c r="B112" s="74">
        <f t="shared" si="4"/>
        <v>2031</v>
      </c>
      <c r="C112" s="73">
        <f t="shared" si="5"/>
        <v>5214.8250524182995</v>
      </c>
    </row>
    <row r="113" spans="1:3">
      <c r="A113" s="71">
        <f t="shared" si="3"/>
        <v>47880</v>
      </c>
      <c r="B113" s="74">
        <f t="shared" si="4"/>
        <v>2031</v>
      </c>
      <c r="C113" s="73">
        <f t="shared" si="5"/>
        <v>5214.8250524182995</v>
      </c>
    </row>
    <row r="114" spans="1:3">
      <c r="A114" s="71">
        <f t="shared" si="3"/>
        <v>47908</v>
      </c>
      <c r="B114" s="74">
        <f t="shared" si="4"/>
        <v>2031</v>
      </c>
      <c r="C114" s="73">
        <f t="shared" si="5"/>
        <v>5355.6253288335929</v>
      </c>
    </row>
    <row r="115" spans="1:3">
      <c r="A115" s="71">
        <f t="shared" si="3"/>
        <v>47939</v>
      </c>
      <c r="B115" s="74">
        <f t="shared" si="4"/>
        <v>2031</v>
      </c>
      <c r="C115" s="73">
        <f t="shared" si="5"/>
        <v>5355.6253288335929</v>
      </c>
    </row>
    <row r="116" spans="1:3">
      <c r="A116" s="71">
        <f t="shared" si="3"/>
        <v>47969</v>
      </c>
      <c r="B116" s="74">
        <f t="shared" si="4"/>
        <v>2031</v>
      </c>
      <c r="C116" s="73">
        <f t="shared" si="5"/>
        <v>5355.6253288335929</v>
      </c>
    </row>
    <row r="117" spans="1:3">
      <c r="A117" s="71">
        <f t="shared" si="3"/>
        <v>48000</v>
      </c>
      <c r="B117" s="74">
        <f t="shared" si="4"/>
        <v>2031</v>
      </c>
      <c r="C117" s="73">
        <f t="shared" si="5"/>
        <v>5355.6253288335929</v>
      </c>
    </row>
    <row r="118" spans="1:3">
      <c r="A118" s="71">
        <f t="shared" si="3"/>
        <v>48030</v>
      </c>
      <c r="B118" s="74">
        <f t="shared" si="4"/>
        <v>2031</v>
      </c>
      <c r="C118" s="73">
        <f t="shared" si="5"/>
        <v>5355.6253288335929</v>
      </c>
    </row>
    <row r="119" spans="1:3">
      <c r="A119" s="71">
        <f t="shared" si="3"/>
        <v>48061</v>
      </c>
      <c r="B119" s="74">
        <f t="shared" si="4"/>
        <v>2031</v>
      </c>
      <c r="C119" s="73">
        <f t="shared" si="5"/>
        <v>5355.6253288335929</v>
      </c>
    </row>
    <row r="120" spans="1:3">
      <c r="A120" s="71">
        <f t="shared" si="3"/>
        <v>48092</v>
      </c>
      <c r="B120" s="74">
        <f t="shared" si="4"/>
        <v>2031</v>
      </c>
      <c r="C120" s="73">
        <f t="shared" si="5"/>
        <v>5355.6253288335929</v>
      </c>
    </row>
    <row r="121" spans="1:3">
      <c r="A121" s="71">
        <f t="shared" si="3"/>
        <v>48122</v>
      </c>
      <c r="B121" s="74">
        <f t="shared" si="4"/>
        <v>2032</v>
      </c>
      <c r="C121" s="73">
        <f t="shared" si="5"/>
        <v>5355.6253288335929</v>
      </c>
    </row>
    <row r="122" spans="1:3">
      <c r="A122" s="71">
        <f t="shared" si="3"/>
        <v>48153</v>
      </c>
      <c r="B122" s="74">
        <f t="shared" si="4"/>
        <v>2032</v>
      </c>
      <c r="C122" s="73">
        <f t="shared" si="5"/>
        <v>5355.6253288335929</v>
      </c>
    </row>
    <row r="123" spans="1:3">
      <c r="A123" s="71">
        <f t="shared" si="3"/>
        <v>48183</v>
      </c>
      <c r="B123" s="74">
        <f t="shared" si="4"/>
        <v>2032</v>
      </c>
      <c r="C123" s="73">
        <f t="shared" si="5"/>
        <v>5355.6253288335929</v>
      </c>
    </row>
    <row r="124" spans="1:3">
      <c r="A124" s="71">
        <f t="shared" si="3"/>
        <v>48214</v>
      </c>
      <c r="B124" s="74">
        <f t="shared" si="4"/>
        <v>2032</v>
      </c>
      <c r="C124" s="73">
        <f t="shared" si="5"/>
        <v>5355.6253288335929</v>
      </c>
    </row>
    <row r="125" spans="1:3">
      <c r="A125" s="71">
        <f t="shared" si="3"/>
        <v>48245</v>
      </c>
      <c r="B125" s="74">
        <f t="shared" si="4"/>
        <v>2032</v>
      </c>
      <c r="C125" s="73">
        <f t="shared" si="5"/>
        <v>5355.6253288335929</v>
      </c>
    </row>
    <row r="126" spans="1:3">
      <c r="A126" s="71">
        <f t="shared" si="3"/>
        <v>48274</v>
      </c>
      <c r="B126" s="74">
        <f t="shared" si="4"/>
        <v>2032</v>
      </c>
      <c r="C126" s="73">
        <f t="shared" si="5"/>
        <v>5500.2272127120996</v>
      </c>
    </row>
    <row r="127" spans="1:3">
      <c r="A127" s="71">
        <f t="shared" si="3"/>
        <v>48305</v>
      </c>
      <c r="B127" s="74">
        <f t="shared" si="4"/>
        <v>2032</v>
      </c>
      <c r="C127" s="73">
        <f t="shared" si="5"/>
        <v>5500.2272127120996</v>
      </c>
    </row>
    <row r="128" spans="1:3">
      <c r="A128" s="71">
        <f t="shared" si="3"/>
        <v>48335</v>
      </c>
      <c r="B128" s="74">
        <f t="shared" si="4"/>
        <v>2032</v>
      </c>
      <c r="C128" s="73">
        <f t="shared" si="5"/>
        <v>5500.2272127120996</v>
      </c>
    </row>
    <row r="129" spans="1:3">
      <c r="A129" s="71">
        <f t="shared" si="3"/>
        <v>48366</v>
      </c>
      <c r="B129" s="74">
        <f t="shared" si="4"/>
        <v>2032</v>
      </c>
      <c r="C129" s="73">
        <f t="shared" si="5"/>
        <v>5500.2272127120996</v>
      </c>
    </row>
    <row r="130" spans="1:3">
      <c r="A130" s="71">
        <f t="shared" si="3"/>
        <v>48396</v>
      </c>
      <c r="B130" s="74">
        <f t="shared" si="4"/>
        <v>2032</v>
      </c>
      <c r="C130" s="73">
        <f t="shared" si="5"/>
        <v>5500.2272127120996</v>
      </c>
    </row>
    <row r="131" spans="1:3">
      <c r="A131" s="71">
        <f t="shared" ref="A131:A194" si="6">EDATE(A130,1)</f>
        <v>48427</v>
      </c>
      <c r="B131" s="74">
        <f t="shared" ref="B131:B194" si="7">YEAR(A131) + IF(MONTH(A131)&gt;=10,1,0)</f>
        <v>2032</v>
      </c>
      <c r="C131" s="73">
        <f t="shared" ref="C131:C194" si="8">4103.04 * (1.027 ^ (YEAR(A131)-2022+IF(MONTH(A131)&gt;=3,1,0)))</f>
        <v>5500.2272127120996</v>
      </c>
    </row>
    <row r="132" spans="1:3">
      <c r="A132" s="71">
        <f t="shared" si="6"/>
        <v>48458</v>
      </c>
      <c r="B132" s="74">
        <f t="shared" si="7"/>
        <v>2032</v>
      </c>
      <c r="C132" s="73">
        <f t="shared" si="8"/>
        <v>5500.2272127120996</v>
      </c>
    </row>
    <row r="133" spans="1:3">
      <c r="A133" s="71">
        <f t="shared" si="6"/>
        <v>48488</v>
      </c>
      <c r="B133" s="74">
        <f t="shared" si="7"/>
        <v>2033</v>
      </c>
      <c r="C133" s="73">
        <f t="shared" si="8"/>
        <v>5500.2272127120996</v>
      </c>
    </row>
    <row r="134" spans="1:3">
      <c r="A134" s="71">
        <f t="shared" si="6"/>
        <v>48519</v>
      </c>
      <c r="B134" s="74">
        <f t="shared" si="7"/>
        <v>2033</v>
      </c>
      <c r="C134" s="73">
        <f t="shared" si="8"/>
        <v>5500.2272127120996</v>
      </c>
    </row>
    <row r="135" spans="1:3">
      <c r="A135" s="71">
        <f t="shared" si="6"/>
        <v>48549</v>
      </c>
      <c r="B135" s="74">
        <f t="shared" si="7"/>
        <v>2033</v>
      </c>
      <c r="C135" s="73">
        <f t="shared" si="8"/>
        <v>5500.2272127120996</v>
      </c>
    </row>
    <row r="136" spans="1:3">
      <c r="A136" s="71">
        <f t="shared" si="6"/>
        <v>48580</v>
      </c>
      <c r="B136" s="74">
        <f t="shared" si="7"/>
        <v>2033</v>
      </c>
      <c r="C136" s="73">
        <f t="shared" si="8"/>
        <v>5500.2272127120996</v>
      </c>
    </row>
    <row r="137" spans="1:3">
      <c r="A137" s="71">
        <f t="shared" si="6"/>
        <v>48611</v>
      </c>
      <c r="B137" s="74">
        <f t="shared" si="7"/>
        <v>2033</v>
      </c>
      <c r="C137" s="73">
        <f t="shared" si="8"/>
        <v>5500.2272127120996</v>
      </c>
    </row>
    <row r="138" spans="1:3">
      <c r="A138" s="71">
        <f t="shared" si="6"/>
        <v>48639</v>
      </c>
      <c r="B138" s="74">
        <f t="shared" si="7"/>
        <v>2033</v>
      </c>
      <c r="C138" s="73">
        <f t="shared" si="8"/>
        <v>5648.7333474553261</v>
      </c>
    </row>
    <row r="139" spans="1:3">
      <c r="A139" s="71">
        <f t="shared" si="6"/>
        <v>48670</v>
      </c>
      <c r="B139" s="74">
        <f t="shared" si="7"/>
        <v>2033</v>
      </c>
      <c r="C139" s="73">
        <f t="shared" si="8"/>
        <v>5648.7333474553261</v>
      </c>
    </row>
    <row r="140" spans="1:3">
      <c r="A140" s="71">
        <f t="shared" si="6"/>
        <v>48700</v>
      </c>
      <c r="B140" s="74">
        <f t="shared" si="7"/>
        <v>2033</v>
      </c>
      <c r="C140" s="73">
        <f t="shared" si="8"/>
        <v>5648.7333474553261</v>
      </c>
    </row>
    <row r="141" spans="1:3">
      <c r="A141" s="71">
        <f t="shared" si="6"/>
        <v>48731</v>
      </c>
      <c r="B141" s="74">
        <f t="shared" si="7"/>
        <v>2033</v>
      </c>
      <c r="C141" s="73">
        <f t="shared" si="8"/>
        <v>5648.7333474553261</v>
      </c>
    </row>
    <row r="142" spans="1:3">
      <c r="A142" s="71">
        <f t="shared" si="6"/>
        <v>48761</v>
      </c>
      <c r="B142" s="74">
        <f t="shared" si="7"/>
        <v>2033</v>
      </c>
      <c r="C142" s="73">
        <f t="shared" si="8"/>
        <v>5648.7333474553261</v>
      </c>
    </row>
    <row r="143" spans="1:3">
      <c r="A143" s="71">
        <f t="shared" si="6"/>
        <v>48792</v>
      </c>
      <c r="B143" s="74">
        <f t="shared" si="7"/>
        <v>2033</v>
      </c>
      <c r="C143" s="73">
        <f t="shared" si="8"/>
        <v>5648.7333474553261</v>
      </c>
    </row>
    <row r="144" spans="1:3">
      <c r="A144" s="71">
        <f t="shared" si="6"/>
        <v>48823</v>
      </c>
      <c r="B144" s="74">
        <f t="shared" si="7"/>
        <v>2033</v>
      </c>
      <c r="C144" s="73">
        <f t="shared" si="8"/>
        <v>5648.7333474553261</v>
      </c>
    </row>
    <row r="145" spans="1:3">
      <c r="A145" s="71">
        <f t="shared" si="6"/>
        <v>48853</v>
      </c>
      <c r="B145" s="74">
        <f t="shared" si="7"/>
        <v>2034</v>
      </c>
      <c r="C145" s="73">
        <f t="shared" si="8"/>
        <v>5648.7333474553261</v>
      </c>
    </row>
    <row r="146" spans="1:3">
      <c r="A146" s="71">
        <f t="shared" si="6"/>
        <v>48884</v>
      </c>
      <c r="B146" s="74">
        <f t="shared" si="7"/>
        <v>2034</v>
      </c>
      <c r="C146" s="73">
        <f t="shared" si="8"/>
        <v>5648.7333474553261</v>
      </c>
    </row>
    <row r="147" spans="1:3">
      <c r="A147" s="71">
        <f t="shared" si="6"/>
        <v>48914</v>
      </c>
      <c r="B147" s="74">
        <f t="shared" si="7"/>
        <v>2034</v>
      </c>
      <c r="C147" s="73">
        <f t="shared" si="8"/>
        <v>5648.7333474553261</v>
      </c>
    </row>
    <row r="148" spans="1:3">
      <c r="A148" s="71">
        <f t="shared" si="6"/>
        <v>48945</v>
      </c>
      <c r="B148" s="74">
        <f t="shared" si="7"/>
        <v>2034</v>
      </c>
      <c r="C148" s="73">
        <f t="shared" si="8"/>
        <v>5648.7333474553261</v>
      </c>
    </row>
    <row r="149" spans="1:3">
      <c r="A149" s="71">
        <f t="shared" si="6"/>
        <v>48976</v>
      </c>
      <c r="B149" s="74">
        <f t="shared" si="7"/>
        <v>2034</v>
      </c>
      <c r="C149" s="73">
        <f t="shared" si="8"/>
        <v>5648.7333474553261</v>
      </c>
    </row>
    <row r="150" spans="1:3">
      <c r="A150" s="71">
        <f t="shared" si="6"/>
        <v>49004</v>
      </c>
      <c r="B150" s="74">
        <f t="shared" si="7"/>
        <v>2034</v>
      </c>
      <c r="C150" s="73">
        <f t="shared" si="8"/>
        <v>5801.2491478366192</v>
      </c>
    </row>
    <row r="151" spans="1:3">
      <c r="A151" s="71">
        <f t="shared" si="6"/>
        <v>49035</v>
      </c>
      <c r="B151" s="74">
        <f t="shared" si="7"/>
        <v>2034</v>
      </c>
      <c r="C151" s="73">
        <f t="shared" si="8"/>
        <v>5801.2491478366192</v>
      </c>
    </row>
    <row r="152" spans="1:3">
      <c r="A152" s="71">
        <f t="shared" si="6"/>
        <v>49065</v>
      </c>
      <c r="B152" s="74">
        <f t="shared" si="7"/>
        <v>2034</v>
      </c>
      <c r="C152" s="73">
        <f t="shared" si="8"/>
        <v>5801.2491478366192</v>
      </c>
    </row>
    <row r="153" spans="1:3">
      <c r="A153" s="71">
        <f t="shared" si="6"/>
        <v>49096</v>
      </c>
      <c r="B153" s="74">
        <f t="shared" si="7"/>
        <v>2034</v>
      </c>
      <c r="C153" s="73">
        <f t="shared" si="8"/>
        <v>5801.2491478366192</v>
      </c>
    </row>
    <row r="154" spans="1:3">
      <c r="A154" s="71">
        <f t="shared" si="6"/>
        <v>49126</v>
      </c>
      <c r="B154" s="74">
        <f t="shared" si="7"/>
        <v>2034</v>
      </c>
      <c r="C154" s="73">
        <f t="shared" si="8"/>
        <v>5801.2491478366192</v>
      </c>
    </row>
    <row r="155" spans="1:3">
      <c r="A155" s="71">
        <f t="shared" si="6"/>
        <v>49157</v>
      </c>
      <c r="B155" s="74">
        <f t="shared" si="7"/>
        <v>2034</v>
      </c>
      <c r="C155" s="73">
        <f t="shared" si="8"/>
        <v>5801.2491478366192</v>
      </c>
    </row>
    <row r="156" spans="1:3">
      <c r="A156" s="71">
        <f t="shared" si="6"/>
        <v>49188</v>
      </c>
      <c r="B156" s="74">
        <f t="shared" si="7"/>
        <v>2034</v>
      </c>
      <c r="C156" s="73">
        <f t="shared" si="8"/>
        <v>5801.2491478366192</v>
      </c>
    </row>
    <row r="157" spans="1:3">
      <c r="A157" s="71">
        <f t="shared" si="6"/>
        <v>49218</v>
      </c>
      <c r="B157" s="74">
        <f t="shared" si="7"/>
        <v>2035</v>
      </c>
      <c r="C157" s="73">
        <f t="shared" si="8"/>
        <v>5801.2491478366192</v>
      </c>
    </row>
    <row r="158" spans="1:3">
      <c r="A158" s="71">
        <f t="shared" si="6"/>
        <v>49249</v>
      </c>
      <c r="B158" s="74">
        <f t="shared" si="7"/>
        <v>2035</v>
      </c>
      <c r="C158" s="73">
        <f t="shared" si="8"/>
        <v>5801.2491478366192</v>
      </c>
    </row>
    <row r="159" spans="1:3">
      <c r="A159" s="71">
        <f t="shared" si="6"/>
        <v>49279</v>
      </c>
      <c r="B159" s="74">
        <f t="shared" si="7"/>
        <v>2035</v>
      </c>
      <c r="C159" s="73">
        <f t="shared" si="8"/>
        <v>5801.2491478366192</v>
      </c>
    </row>
    <row r="160" spans="1:3">
      <c r="A160" s="71">
        <f t="shared" si="6"/>
        <v>49310</v>
      </c>
      <c r="B160" s="74">
        <f t="shared" si="7"/>
        <v>2035</v>
      </c>
      <c r="C160" s="73">
        <f t="shared" si="8"/>
        <v>5801.2491478366192</v>
      </c>
    </row>
    <row r="161" spans="1:3">
      <c r="A161" s="71">
        <f t="shared" si="6"/>
        <v>49341</v>
      </c>
      <c r="B161" s="74">
        <f t="shared" si="7"/>
        <v>2035</v>
      </c>
      <c r="C161" s="73">
        <f t="shared" si="8"/>
        <v>5801.2491478366192</v>
      </c>
    </row>
    <row r="162" spans="1:3">
      <c r="A162" s="71">
        <f t="shared" si="6"/>
        <v>49369</v>
      </c>
      <c r="B162" s="74">
        <f t="shared" si="7"/>
        <v>2035</v>
      </c>
      <c r="C162" s="73">
        <f t="shared" si="8"/>
        <v>5957.8828748282076</v>
      </c>
    </row>
    <row r="163" spans="1:3">
      <c r="A163" s="71">
        <f t="shared" si="6"/>
        <v>49400</v>
      </c>
      <c r="B163" s="74">
        <f t="shared" si="7"/>
        <v>2035</v>
      </c>
      <c r="C163" s="73">
        <f t="shared" si="8"/>
        <v>5957.8828748282076</v>
      </c>
    </row>
    <row r="164" spans="1:3">
      <c r="A164" s="71">
        <f t="shared" si="6"/>
        <v>49430</v>
      </c>
      <c r="B164" s="74">
        <f t="shared" si="7"/>
        <v>2035</v>
      </c>
      <c r="C164" s="73">
        <f t="shared" si="8"/>
        <v>5957.8828748282076</v>
      </c>
    </row>
    <row r="165" spans="1:3">
      <c r="A165" s="71">
        <f t="shared" si="6"/>
        <v>49461</v>
      </c>
      <c r="B165" s="74">
        <f t="shared" si="7"/>
        <v>2035</v>
      </c>
      <c r="C165" s="73">
        <f t="shared" si="8"/>
        <v>5957.8828748282076</v>
      </c>
    </row>
    <row r="166" spans="1:3">
      <c r="A166" s="71">
        <f t="shared" si="6"/>
        <v>49491</v>
      </c>
      <c r="B166" s="74">
        <f t="shared" si="7"/>
        <v>2035</v>
      </c>
      <c r="C166" s="73">
        <f t="shared" si="8"/>
        <v>5957.8828748282076</v>
      </c>
    </row>
    <row r="167" spans="1:3">
      <c r="A167" s="71">
        <f t="shared" si="6"/>
        <v>49522</v>
      </c>
      <c r="B167" s="74">
        <f t="shared" si="7"/>
        <v>2035</v>
      </c>
      <c r="C167" s="73">
        <f t="shared" si="8"/>
        <v>5957.8828748282076</v>
      </c>
    </row>
    <row r="168" spans="1:3">
      <c r="A168" s="71">
        <f t="shared" si="6"/>
        <v>49553</v>
      </c>
      <c r="B168" s="74">
        <f t="shared" si="7"/>
        <v>2035</v>
      </c>
      <c r="C168" s="73">
        <f t="shared" si="8"/>
        <v>5957.8828748282076</v>
      </c>
    </row>
    <row r="169" spans="1:3">
      <c r="A169" s="71">
        <f t="shared" si="6"/>
        <v>49583</v>
      </c>
      <c r="B169" s="74">
        <f t="shared" si="7"/>
        <v>2036</v>
      </c>
      <c r="C169" s="73">
        <f t="shared" si="8"/>
        <v>5957.8828748282076</v>
      </c>
    </row>
    <row r="170" spans="1:3">
      <c r="A170" s="71">
        <f t="shared" si="6"/>
        <v>49614</v>
      </c>
      <c r="B170" s="74">
        <f t="shared" si="7"/>
        <v>2036</v>
      </c>
      <c r="C170" s="73">
        <f t="shared" si="8"/>
        <v>5957.8828748282076</v>
      </c>
    </row>
    <row r="171" spans="1:3">
      <c r="A171" s="71">
        <f t="shared" si="6"/>
        <v>49644</v>
      </c>
      <c r="B171" s="74">
        <f t="shared" si="7"/>
        <v>2036</v>
      </c>
      <c r="C171" s="73">
        <f t="shared" si="8"/>
        <v>5957.8828748282076</v>
      </c>
    </row>
    <row r="172" spans="1:3">
      <c r="A172" s="71">
        <f t="shared" si="6"/>
        <v>49675</v>
      </c>
      <c r="B172" s="74">
        <f t="shared" si="7"/>
        <v>2036</v>
      </c>
      <c r="C172" s="73">
        <f t="shared" si="8"/>
        <v>5957.8828748282076</v>
      </c>
    </row>
    <row r="173" spans="1:3">
      <c r="A173" s="71">
        <f t="shared" si="6"/>
        <v>49706</v>
      </c>
      <c r="B173" s="74">
        <f t="shared" si="7"/>
        <v>2036</v>
      </c>
      <c r="C173" s="73">
        <f t="shared" si="8"/>
        <v>5957.8828748282076</v>
      </c>
    </row>
    <row r="174" spans="1:3">
      <c r="A174" s="71">
        <f t="shared" si="6"/>
        <v>49735</v>
      </c>
      <c r="B174" s="74">
        <f t="shared" si="7"/>
        <v>2036</v>
      </c>
      <c r="C174" s="73">
        <f t="shared" si="8"/>
        <v>6118.7457124485682</v>
      </c>
    </row>
    <row r="175" spans="1:3">
      <c r="A175" s="71">
        <f t="shared" si="6"/>
        <v>49766</v>
      </c>
      <c r="B175" s="74">
        <f t="shared" si="7"/>
        <v>2036</v>
      </c>
      <c r="C175" s="73">
        <f t="shared" si="8"/>
        <v>6118.7457124485682</v>
      </c>
    </row>
    <row r="176" spans="1:3">
      <c r="A176" s="71">
        <f t="shared" si="6"/>
        <v>49796</v>
      </c>
      <c r="B176" s="74">
        <f t="shared" si="7"/>
        <v>2036</v>
      </c>
      <c r="C176" s="73">
        <f t="shared" si="8"/>
        <v>6118.7457124485682</v>
      </c>
    </row>
    <row r="177" spans="1:3">
      <c r="A177" s="71">
        <f t="shared" si="6"/>
        <v>49827</v>
      </c>
      <c r="B177" s="74">
        <f t="shared" si="7"/>
        <v>2036</v>
      </c>
      <c r="C177" s="73">
        <f t="shared" si="8"/>
        <v>6118.7457124485682</v>
      </c>
    </row>
    <row r="178" spans="1:3">
      <c r="A178" s="71">
        <f t="shared" si="6"/>
        <v>49857</v>
      </c>
      <c r="B178" s="74">
        <f t="shared" si="7"/>
        <v>2036</v>
      </c>
      <c r="C178" s="73">
        <f t="shared" si="8"/>
        <v>6118.7457124485682</v>
      </c>
    </row>
    <row r="179" spans="1:3">
      <c r="A179" s="71">
        <f t="shared" si="6"/>
        <v>49888</v>
      </c>
      <c r="B179" s="74">
        <f t="shared" si="7"/>
        <v>2036</v>
      </c>
      <c r="C179" s="73">
        <f t="shared" si="8"/>
        <v>6118.7457124485682</v>
      </c>
    </row>
    <row r="180" spans="1:3">
      <c r="A180" s="71">
        <f t="shared" si="6"/>
        <v>49919</v>
      </c>
      <c r="B180" s="74">
        <f t="shared" si="7"/>
        <v>2036</v>
      </c>
      <c r="C180" s="73">
        <f t="shared" si="8"/>
        <v>6118.7457124485682</v>
      </c>
    </row>
    <row r="181" spans="1:3">
      <c r="A181" s="71">
        <f t="shared" si="6"/>
        <v>49949</v>
      </c>
      <c r="B181" s="74">
        <f t="shared" si="7"/>
        <v>2037</v>
      </c>
      <c r="C181" s="73">
        <f t="shared" si="8"/>
        <v>6118.7457124485682</v>
      </c>
    </row>
    <row r="182" spans="1:3">
      <c r="A182" s="71">
        <f t="shared" si="6"/>
        <v>49980</v>
      </c>
      <c r="B182" s="74">
        <f t="shared" si="7"/>
        <v>2037</v>
      </c>
      <c r="C182" s="73">
        <f t="shared" si="8"/>
        <v>6118.7457124485682</v>
      </c>
    </row>
    <row r="183" spans="1:3">
      <c r="A183" s="71">
        <f t="shared" si="6"/>
        <v>50010</v>
      </c>
      <c r="B183" s="74">
        <f t="shared" si="7"/>
        <v>2037</v>
      </c>
      <c r="C183" s="73">
        <f t="shared" si="8"/>
        <v>6118.7457124485682</v>
      </c>
    </row>
    <row r="184" spans="1:3">
      <c r="A184" s="71">
        <f t="shared" si="6"/>
        <v>50041</v>
      </c>
      <c r="B184" s="74">
        <f t="shared" si="7"/>
        <v>2037</v>
      </c>
      <c r="C184" s="73">
        <f t="shared" si="8"/>
        <v>6118.7457124485682</v>
      </c>
    </row>
    <row r="185" spans="1:3">
      <c r="A185" s="71">
        <f t="shared" si="6"/>
        <v>50072</v>
      </c>
      <c r="B185" s="74">
        <f t="shared" si="7"/>
        <v>2037</v>
      </c>
      <c r="C185" s="73">
        <f t="shared" si="8"/>
        <v>6118.7457124485682</v>
      </c>
    </row>
    <row r="186" spans="1:3">
      <c r="A186" s="71">
        <f t="shared" si="6"/>
        <v>50100</v>
      </c>
      <c r="B186" s="74">
        <f t="shared" si="7"/>
        <v>2037</v>
      </c>
      <c r="C186" s="73">
        <f t="shared" si="8"/>
        <v>6283.9518466846785</v>
      </c>
    </row>
    <row r="187" spans="1:3">
      <c r="A187" s="71">
        <f t="shared" si="6"/>
        <v>50131</v>
      </c>
      <c r="B187" s="74">
        <f t="shared" si="7"/>
        <v>2037</v>
      </c>
      <c r="C187" s="73">
        <f t="shared" si="8"/>
        <v>6283.9518466846785</v>
      </c>
    </row>
    <row r="188" spans="1:3">
      <c r="A188" s="71">
        <f t="shared" si="6"/>
        <v>50161</v>
      </c>
      <c r="B188" s="74">
        <f t="shared" si="7"/>
        <v>2037</v>
      </c>
      <c r="C188" s="73">
        <f t="shared" si="8"/>
        <v>6283.9518466846785</v>
      </c>
    </row>
    <row r="189" spans="1:3">
      <c r="A189" s="71">
        <f t="shared" si="6"/>
        <v>50192</v>
      </c>
      <c r="B189" s="74">
        <f t="shared" si="7"/>
        <v>2037</v>
      </c>
      <c r="C189" s="73">
        <f t="shared" si="8"/>
        <v>6283.9518466846785</v>
      </c>
    </row>
    <row r="190" spans="1:3">
      <c r="A190" s="71">
        <f t="shared" si="6"/>
        <v>50222</v>
      </c>
      <c r="B190" s="74">
        <f t="shared" si="7"/>
        <v>2037</v>
      </c>
      <c r="C190" s="73">
        <f t="shared" si="8"/>
        <v>6283.9518466846785</v>
      </c>
    </row>
    <row r="191" spans="1:3">
      <c r="A191" s="71">
        <f t="shared" si="6"/>
        <v>50253</v>
      </c>
      <c r="B191" s="74">
        <f t="shared" si="7"/>
        <v>2037</v>
      </c>
      <c r="C191" s="73">
        <f t="shared" si="8"/>
        <v>6283.9518466846785</v>
      </c>
    </row>
    <row r="192" spans="1:3">
      <c r="A192" s="71">
        <f t="shared" si="6"/>
        <v>50284</v>
      </c>
      <c r="B192" s="74">
        <f t="shared" si="7"/>
        <v>2037</v>
      </c>
      <c r="C192" s="73">
        <f t="shared" si="8"/>
        <v>6283.9518466846785</v>
      </c>
    </row>
    <row r="193" spans="1:3">
      <c r="A193" s="71">
        <f t="shared" si="6"/>
        <v>50314</v>
      </c>
      <c r="B193" s="74">
        <f t="shared" si="7"/>
        <v>2038</v>
      </c>
      <c r="C193" s="73">
        <f t="shared" si="8"/>
        <v>6283.9518466846785</v>
      </c>
    </row>
    <row r="194" spans="1:3">
      <c r="A194" s="71">
        <f t="shared" si="6"/>
        <v>50345</v>
      </c>
      <c r="B194" s="74">
        <f t="shared" si="7"/>
        <v>2038</v>
      </c>
      <c r="C194" s="73">
        <f t="shared" si="8"/>
        <v>6283.9518466846785</v>
      </c>
    </row>
    <row r="195" spans="1:3">
      <c r="A195" s="71">
        <f t="shared" ref="A195:A258" si="9">EDATE(A194,1)</f>
        <v>50375</v>
      </c>
      <c r="B195" s="74">
        <f t="shared" ref="B195:B258" si="10">YEAR(A195) + IF(MONTH(A195)&gt;=10,1,0)</f>
        <v>2038</v>
      </c>
      <c r="C195" s="73">
        <f t="shared" ref="C195:C258" si="11">4103.04 * (1.027 ^ (YEAR(A195)-2022+IF(MONTH(A195)&gt;=3,1,0)))</f>
        <v>6283.9518466846785</v>
      </c>
    </row>
    <row r="196" spans="1:3">
      <c r="A196" s="71">
        <f t="shared" si="9"/>
        <v>50406</v>
      </c>
      <c r="B196" s="74">
        <f t="shared" si="10"/>
        <v>2038</v>
      </c>
      <c r="C196" s="73">
        <f t="shared" si="11"/>
        <v>6283.9518466846785</v>
      </c>
    </row>
    <row r="197" spans="1:3">
      <c r="A197" s="71">
        <f t="shared" si="9"/>
        <v>50437</v>
      </c>
      <c r="B197" s="74">
        <f t="shared" si="10"/>
        <v>2038</v>
      </c>
      <c r="C197" s="73">
        <f t="shared" si="11"/>
        <v>6283.9518466846785</v>
      </c>
    </row>
    <row r="198" spans="1:3">
      <c r="A198" s="71">
        <f t="shared" si="9"/>
        <v>50465</v>
      </c>
      <c r="B198" s="74">
        <f t="shared" si="10"/>
        <v>2038</v>
      </c>
      <c r="C198" s="73">
        <f t="shared" si="11"/>
        <v>6453.6185465451645</v>
      </c>
    </row>
    <row r="199" spans="1:3">
      <c r="A199" s="71">
        <f t="shared" si="9"/>
        <v>50496</v>
      </c>
      <c r="B199" s="74">
        <f t="shared" si="10"/>
        <v>2038</v>
      </c>
      <c r="C199" s="73">
        <f t="shared" si="11"/>
        <v>6453.6185465451645</v>
      </c>
    </row>
    <row r="200" spans="1:3">
      <c r="A200" s="71">
        <f t="shared" si="9"/>
        <v>50526</v>
      </c>
      <c r="B200" s="74">
        <f t="shared" si="10"/>
        <v>2038</v>
      </c>
      <c r="C200" s="73">
        <f t="shared" si="11"/>
        <v>6453.6185465451645</v>
      </c>
    </row>
    <row r="201" spans="1:3">
      <c r="A201" s="71">
        <f t="shared" si="9"/>
        <v>50557</v>
      </c>
      <c r="B201" s="74">
        <f t="shared" si="10"/>
        <v>2038</v>
      </c>
      <c r="C201" s="73">
        <f t="shared" si="11"/>
        <v>6453.6185465451645</v>
      </c>
    </row>
    <row r="202" spans="1:3">
      <c r="A202" s="71">
        <f t="shared" si="9"/>
        <v>50587</v>
      </c>
      <c r="B202" s="74">
        <f t="shared" si="10"/>
        <v>2038</v>
      </c>
      <c r="C202" s="73">
        <f t="shared" si="11"/>
        <v>6453.6185465451645</v>
      </c>
    </row>
    <row r="203" spans="1:3">
      <c r="A203" s="71">
        <f t="shared" si="9"/>
        <v>50618</v>
      </c>
      <c r="B203" s="74">
        <f t="shared" si="10"/>
        <v>2038</v>
      </c>
      <c r="C203" s="73">
        <f t="shared" si="11"/>
        <v>6453.6185465451645</v>
      </c>
    </row>
    <row r="204" spans="1:3">
      <c r="A204" s="71">
        <f t="shared" si="9"/>
        <v>50649</v>
      </c>
      <c r="B204" s="74">
        <f t="shared" si="10"/>
        <v>2038</v>
      </c>
      <c r="C204" s="73">
        <f t="shared" si="11"/>
        <v>6453.6185465451645</v>
      </c>
    </row>
    <row r="205" spans="1:3">
      <c r="A205" s="71">
        <f t="shared" si="9"/>
        <v>50679</v>
      </c>
      <c r="B205" s="74">
        <f t="shared" si="10"/>
        <v>2039</v>
      </c>
      <c r="C205" s="73">
        <f t="shared" si="11"/>
        <v>6453.6185465451645</v>
      </c>
    </row>
    <row r="206" spans="1:3">
      <c r="A206" s="71">
        <f t="shared" si="9"/>
        <v>50710</v>
      </c>
      <c r="B206" s="74">
        <f t="shared" si="10"/>
        <v>2039</v>
      </c>
      <c r="C206" s="73">
        <f t="shared" si="11"/>
        <v>6453.6185465451645</v>
      </c>
    </row>
    <row r="207" spans="1:3">
      <c r="A207" s="71">
        <f t="shared" si="9"/>
        <v>50740</v>
      </c>
      <c r="B207" s="74">
        <f t="shared" si="10"/>
        <v>2039</v>
      </c>
      <c r="C207" s="73">
        <f t="shared" si="11"/>
        <v>6453.6185465451645</v>
      </c>
    </row>
    <row r="208" spans="1:3">
      <c r="A208" s="71">
        <f t="shared" si="9"/>
        <v>50771</v>
      </c>
      <c r="B208" s="74">
        <f t="shared" si="10"/>
        <v>2039</v>
      </c>
      <c r="C208" s="73">
        <f t="shared" si="11"/>
        <v>6453.6185465451645</v>
      </c>
    </row>
    <row r="209" spans="1:5">
      <c r="A209" s="71">
        <f t="shared" si="9"/>
        <v>50802</v>
      </c>
      <c r="B209" s="74">
        <f t="shared" si="10"/>
        <v>2039</v>
      </c>
      <c r="C209" s="73">
        <f t="shared" si="11"/>
        <v>6453.6185465451645</v>
      </c>
    </row>
    <row r="210" spans="1:5">
      <c r="A210" s="71">
        <f t="shared" si="9"/>
        <v>50830</v>
      </c>
      <c r="B210" s="74">
        <f t="shared" si="10"/>
        <v>2039</v>
      </c>
      <c r="C210" s="73">
        <f t="shared" si="11"/>
        <v>6627.866247301883</v>
      </c>
    </row>
    <row r="211" spans="1:5">
      <c r="A211" s="71">
        <f t="shared" si="9"/>
        <v>50861</v>
      </c>
      <c r="B211" s="74">
        <f t="shared" si="10"/>
        <v>2039</v>
      </c>
      <c r="C211" s="73">
        <f t="shared" si="11"/>
        <v>6627.866247301883</v>
      </c>
    </row>
    <row r="212" spans="1:5">
      <c r="A212" s="71">
        <f t="shared" si="9"/>
        <v>50891</v>
      </c>
      <c r="B212" s="74">
        <f t="shared" si="10"/>
        <v>2039</v>
      </c>
      <c r="C212" s="73">
        <f t="shared" si="11"/>
        <v>6627.866247301883</v>
      </c>
    </row>
    <row r="213" spans="1:5">
      <c r="A213" s="71">
        <f t="shared" si="9"/>
        <v>50922</v>
      </c>
      <c r="B213" s="74">
        <f t="shared" si="10"/>
        <v>2039</v>
      </c>
      <c r="C213" s="73">
        <f t="shared" si="11"/>
        <v>6627.866247301883</v>
      </c>
      <c r="E213" s="72"/>
    </row>
    <row r="214" spans="1:5">
      <c r="A214" s="71">
        <f t="shared" si="9"/>
        <v>50952</v>
      </c>
      <c r="B214" s="74">
        <f t="shared" si="10"/>
        <v>2039</v>
      </c>
      <c r="C214" s="73">
        <f t="shared" si="11"/>
        <v>6627.866247301883</v>
      </c>
    </row>
    <row r="215" spans="1:5">
      <c r="A215" s="71">
        <f t="shared" si="9"/>
        <v>50983</v>
      </c>
      <c r="B215" s="74">
        <f t="shared" si="10"/>
        <v>2039</v>
      </c>
      <c r="C215" s="73">
        <f t="shared" si="11"/>
        <v>6627.866247301883</v>
      </c>
    </row>
    <row r="216" spans="1:5">
      <c r="A216" s="71">
        <f t="shared" si="9"/>
        <v>51014</v>
      </c>
      <c r="B216" s="74">
        <f t="shared" si="10"/>
        <v>2039</v>
      </c>
      <c r="C216" s="73">
        <f t="shared" si="11"/>
        <v>6627.866247301883</v>
      </c>
    </row>
    <row r="217" spans="1:5">
      <c r="A217" s="71">
        <f t="shared" si="9"/>
        <v>51044</v>
      </c>
      <c r="B217" s="74">
        <f t="shared" si="10"/>
        <v>2040</v>
      </c>
      <c r="C217" s="73">
        <f t="shared" si="11"/>
        <v>6627.866247301883</v>
      </c>
    </row>
    <row r="218" spans="1:5">
      <c r="A218" s="71">
        <f t="shared" si="9"/>
        <v>51075</v>
      </c>
      <c r="B218" s="74">
        <f t="shared" si="10"/>
        <v>2040</v>
      </c>
      <c r="C218" s="73">
        <f t="shared" si="11"/>
        <v>6627.866247301883</v>
      </c>
    </row>
    <row r="219" spans="1:5">
      <c r="A219" s="71">
        <f t="shared" si="9"/>
        <v>51105</v>
      </c>
      <c r="B219" s="74">
        <f t="shared" si="10"/>
        <v>2040</v>
      </c>
      <c r="C219" s="73">
        <f t="shared" si="11"/>
        <v>6627.866247301883</v>
      </c>
    </row>
    <row r="220" spans="1:5">
      <c r="A220" s="71">
        <f t="shared" si="9"/>
        <v>51136</v>
      </c>
      <c r="B220" s="74">
        <f t="shared" si="10"/>
        <v>2040</v>
      </c>
      <c r="C220" s="73">
        <f t="shared" si="11"/>
        <v>6627.866247301883</v>
      </c>
    </row>
    <row r="221" spans="1:5">
      <c r="A221" s="71">
        <f t="shared" si="9"/>
        <v>51167</v>
      </c>
      <c r="B221" s="74">
        <f t="shared" si="10"/>
        <v>2040</v>
      </c>
      <c r="C221" s="73">
        <f t="shared" si="11"/>
        <v>6627.866247301883</v>
      </c>
    </row>
    <row r="222" spans="1:5">
      <c r="A222" s="71">
        <f t="shared" si="9"/>
        <v>51196</v>
      </c>
      <c r="B222" s="74">
        <f t="shared" si="10"/>
        <v>2040</v>
      </c>
      <c r="C222" s="73">
        <f t="shared" si="11"/>
        <v>6806.8186359790343</v>
      </c>
    </row>
    <row r="223" spans="1:5">
      <c r="A223" s="71">
        <f t="shared" si="9"/>
        <v>51227</v>
      </c>
      <c r="B223" s="74">
        <f t="shared" si="10"/>
        <v>2040</v>
      </c>
      <c r="C223" s="73">
        <f t="shared" si="11"/>
        <v>6806.8186359790343</v>
      </c>
    </row>
    <row r="224" spans="1:5">
      <c r="A224" s="71">
        <f t="shared" si="9"/>
        <v>51257</v>
      </c>
      <c r="B224" s="74">
        <f t="shared" si="10"/>
        <v>2040</v>
      </c>
      <c r="C224" s="73">
        <f t="shared" si="11"/>
        <v>6806.8186359790343</v>
      </c>
    </row>
    <row r="225" spans="1:3">
      <c r="A225" s="71">
        <f t="shared" si="9"/>
        <v>51288</v>
      </c>
      <c r="B225" s="74">
        <f t="shared" si="10"/>
        <v>2040</v>
      </c>
      <c r="C225" s="73">
        <f t="shared" si="11"/>
        <v>6806.8186359790343</v>
      </c>
    </row>
    <row r="226" spans="1:3">
      <c r="A226" s="71">
        <f t="shared" si="9"/>
        <v>51318</v>
      </c>
      <c r="B226" s="74">
        <f t="shared" si="10"/>
        <v>2040</v>
      </c>
      <c r="C226" s="73">
        <f t="shared" si="11"/>
        <v>6806.8186359790343</v>
      </c>
    </row>
    <row r="227" spans="1:3">
      <c r="A227" s="71">
        <f t="shared" si="9"/>
        <v>51349</v>
      </c>
      <c r="B227" s="74">
        <f t="shared" si="10"/>
        <v>2040</v>
      </c>
      <c r="C227" s="73">
        <f t="shared" si="11"/>
        <v>6806.8186359790343</v>
      </c>
    </row>
    <row r="228" spans="1:3">
      <c r="A228" s="71">
        <f t="shared" si="9"/>
        <v>51380</v>
      </c>
      <c r="B228" s="74">
        <f t="shared" si="10"/>
        <v>2040</v>
      </c>
      <c r="C228" s="73">
        <f t="shared" si="11"/>
        <v>6806.8186359790343</v>
      </c>
    </row>
    <row r="229" spans="1:3">
      <c r="A229" s="71">
        <f t="shared" si="9"/>
        <v>51410</v>
      </c>
      <c r="B229" s="74">
        <f t="shared" si="10"/>
        <v>2041</v>
      </c>
      <c r="C229" s="73">
        <f t="shared" si="11"/>
        <v>6806.8186359790343</v>
      </c>
    </row>
    <row r="230" spans="1:3">
      <c r="A230" s="71">
        <f t="shared" si="9"/>
        <v>51441</v>
      </c>
      <c r="B230" s="74">
        <f t="shared" si="10"/>
        <v>2041</v>
      </c>
      <c r="C230" s="73">
        <f t="shared" si="11"/>
        <v>6806.8186359790343</v>
      </c>
    </row>
    <row r="231" spans="1:3">
      <c r="A231" s="71">
        <f t="shared" si="9"/>
        <v>51471</v>
      </c>
      <c r="B231" s="74">
        <f t="shared" si="10"/>
        <v>2041</v>
      </c>
      <c r="C231" s="73">
        <f t="shared" si="11"/>
        <v>6806.8186359790343</v>
      </c>
    </row>
    <row r="232" spans="1:3">
      <c r="A232" s="71">
        <f t="shared" si="9"/>
        <v>51502</v>
      </c>
      <c r="B232" s="74">
        <f t="shared" si="10"/>
        <v>2041</v>
      </c>
      <c r="C232" s="73">
        <f t="shared" si="11"/>
        <v>6806.8186359790343</v>
      </c>
    </row>
    <row r="233" spans="1:3">
      <c r="A233" s="71">
        <f t="shared" si="9"/>
        <v>51533</v>
      </c>
      <c r="B233" s="74">
        <f t="shared" si="10"/>
        <v>2041</v>
      </c>
      <c r="C233" s="73">
        <f t="shared" si="11"/>
        <v>6806.8186359790343</v>
      </c>
    </row>
    <row r="234" spans="1:3">
      <c r="A234" s="71">
        <f t="shared" si="9"/>
        <v>51561</v>
      </c>
      <c r="B234" s="74">
        <f t="shared" si="10"/>
        <v>2041</v>
      </c>
      <c r="C234" s="73">
        <f t="shared" si="11"/>
        <v>6990.6027391504667</v>
      </c>
    </row>
    <row r="235" spans="1:3">
      <c r="A235" s="71">
        <f t="shared" si="9"/>
        <v>51592</v>
      </c>
      <c r="B235" s="74">
        <f t="shared" si="10"/>
        <v>2041</v>
      </c>
      <c r="C235" s="73">
        <f t="shared" si="11"/>
        <v>6990.6027391504667</v>
      </c>
    </row>
    <row r="236" spans="1:3">
      <c r="A236" s="71">
        <f t="shared" si="9"/>
        <v>51622</v>
      </c>
      <c r="B236" s="74">
        <f t="shared" si="10"/>
        <v>2041</v>
      </c>
      <c r="C236" s="73">
        <f t="shared" si="11"/>
        <v>6990.6027391504667</v>
      </c>
    </row>
    <row r="237" spans="1:3">
      <c r="A237" s="71">
        <f t="shared" si="9"/>
        <v>51653</v>
      </c>
      <c r="B237" s="74">
        <f t="shared" si="10"/>
        <v>2041</v>
      </c>
      <c r="C237" s="73">
        <f t="shared" si="11"/>
        <v>6990.6027391504667</v>
      </c>
    </row>
    <row r="238" spans="1:3">
      <c r="A238" s="71">
        <f t="shared" si="9"/>
        <v>51683</v>
      </c>
      <c r="B238" s="74">
        <f t="shared" si="10"/>
        <v>2041</v>
      </c>
      <c r="C238" s="73">
        <f t="shared" si="11"/>
        <v>6990.6027391504667</v>
      </c>
    </row>
    <row r="239" spans="1:3">
      <c r="A239" s="71">
        <f t="shared" si="9"/>
        <v>51714</v>
      </c>
      <c r="B239" s="74">
        <f t="shared" si="10"/>
        <v>2041</v>
      </c>
      <c r="C239" s="73">
        <f t="shared" si="11"/>
        <v>6990.6027391504667</v>
      </c>
    </row>
    <row r="240" spans="1:3">
      <c r="A240" s="71">
        <f t="shared" si="9"/>
        <v>51745</v>
      </c>
      <c r="B240" s="74">
        <f t="shared" si="10"/>
        <v>2041</v>
      </c>
      <c r="C240" s="73">
        <f t="shared" si="11"/>
        <v>6990.6027391504667</v>
      </c>
    </row>
    <row r="241" spans="1:3">
      <c r="A241" s="71">
        <f t="shared" si="9"/>
        <v>51775</v>
      </c>
      <c r="B241" s="74">
        <f t="shared" si="10"/>
        <v>2042</v>
      </c>
      <c r="C241" s="73">
        <f t="shared" si="11"/>
        <v>6990.6027391504667</v>
      </c>
    </row>
    <row r="242" spans="1:3">
      <c r="A242" s="71">
        <f t="shared" si="9"/>
        <v>51806</v>
      </c>
      <c r="B242" s="74">
        <f t="shared" si="10"/>
        <v>2042</v>
      </c>
      <c r="C242" s="73">
        <f t="shared" si="11"/>
        <v>6990.6027391504667</v>
      </c>
    </row>
    <row r="243" spans="1:3">
      <c r="A243" s="71">
        <f t="shared" si="9"/>
        <v>51836</v>
      </c>
      <c r="B243" s="74">
        <f t="shared" si="10"/>
        <v>2042</v>
      </c>
      <c r="C243" s="73">
        <f t="shared" si="11"/>
        <v>6990.6027391504667</v>
      </c>
    </row>
    <row r="244" spans="1:3">
      <c r="A244" s="71">
        <f t="shared" si="9"/>
        <v>51867</v>
      </c>
      <c r="B244" s="74">
        <f t="shared" si="10"/>
        <v>2042</v>
      </c>
      <c r="C244" s="73">
        <f t="shared" si="11"/>
        <v>6990.6027391504667</v>
      </c>
    </row>
    <row r="245" spans="1:3">
      <c r="A245" s="71">
        <f t="shared" si="9"/>
        <v>51898</v>
      </c>
      <c r="B245" s="74">
        <f t="shared" si="10"/>
        <v>2042</v>
      </c>
      <c r="C245" s="73">
        <f t="shared" si="11"/>
        <v>6990.6027391504667</v>
      </c>
    </row>
    <row r="246" spans="1:3">
      <c r="A246" s="71">
        <f t="shared" si="9"/>
        <v>51926</v>
      </c>
      <c r="B246" s="74">
        <f t="shared" si="10"/>
        <v>2042</v>
      </c>
      <c r="C246" s="73">
        <f t="shared" si="11"/>
        <v>7179.3490131075287</v>
      </c>
    </row>
    <row r="247" spans="1:3">
      <c r="A247" s="71">
        <f t="shared" si="9"/>
        <v>51957</v>
      </c>
      <c r="B247" s="74">
        <f t="shared" si="10"/>
        <v>2042</v>
      </c>
      <c r="C247" s="73">
        <f t="shared" si="11"/>
        <v>7179.3490131075287</v>
      </c>
    </row>
    <row r="248" spans="1:3">
      <c r="A248" s="71">
        <f t="shared" si="9"/>
        <v>51987</v>
      </c>
      <c r="B248" s="74">
        <f t="shared" si="10"/>
        <v>2042</v>
      </c>
      <c r="C248" s="73">
        <f t="shared" si="11"/>
        <v>7179.3490131075287</v>
      </c>
    </row>
    <row r="249" spans="1:3">
      <c r="A249" s="71">
        <f t="shared" si="9"/>
        <v>52018</v>
      </c>
      <c r="B249" s="74">
        <f t="shared" si="10"/>
        <v>2042</v>
      </c>
      <c r="C249" s="73">
        <f t="shared" si="11"/>
        <v>7179.3490131075287</v>
      </c>
    </row>
    <row r="250" spans="1:3">
      <c r="A250" s="71">
        <f t="shared" si="9"/>
        <v>52048</v>
      </c>
      <c r="B250" s="74">
        <f t="shared" si="10"/>
        <v>2042</v>
      </c>
      <c r="C250" s="73">
        <f t="shared" si="11"/>
        <v>7179.3490131075287</v>
      </c>
    </row>
    <row r="251" spans="1:3">
      <c r="A251" s="71">
        <f t="shared" si="9"/>
        <v>52079</v>
      </c>
      <c r="B251" s="74">
        <f t="shared" si="10"/>
        <v>2042</v>
      </c>
      <c r="C251" s="73">
        <f t="shared" si="11"/>
        <v>7179.3490131075287</v>
      </c>
    </row>
    <row r="252" spans="1:3">
      <c r="A252" s="71">
        <f t="shared" si="9"/>
        <v>52110</v>
      </c>
      <c r="B252" s="74">
        <f t="shared" si="10"/>
        <v>2042</v>
      </c>
      <c r="C252" s="73">
        <f t="shared" si="11"/>
        <v>7179.3490131075287</v>
      </c>
    </row>
    <row r="253" spans="1:3">
      <c r="A253" s="71">
        <f t="shared" si="9"/>
        <v>52140</v>
      </c>
      <c r="B253" s="74">
        <f t="shared" si="10"/>
        <v>2043</v>
      </c>
      <c r="C253" s="73">
        <f t="shared" si="11"/>
        <v>7179.3490131075287</v>
      </c>
    </row>
    <row r="254" spans="1:3">
      <c r="A254" s="71">
        <f t="shared" si="9"/>
        <v>52171</v>
      </c>
      <c r="B254" s="74">
        <f t="shared" si="10"/>
        <v>2043</v>
      </c>
      <c r="C254" s="73">
        <f t="shared" si="11"/>
        <v>7179.3490131075287</v>
      </c>
    </row>
    <row r="255" spans="1:3">
      <c r="A255" s="71">
        <f t="shared" si="9"/>
        <v>52201</v>
      </c>
      <c r="B255" s="74">
        <f t="shared" si="10"/>
        <v>2043</v>
      </c>
      <c r="C255" s="73">
        <f t="shared" si="11"/>
        <v>7179.3490131075287</v>
      </c>
    </row>
    <row r="256" spans="1:3">
      <c r="A256" s="71">
        <f t="shared" si="9"/>
        <v>52232</v>
      </c>
      <c r="B256" s="74">
        <f t="shared" si="10"/>
        <v>2043</v>
      </c>
      <c r="C256" s="73">
        <f t="shared" si="11"/>
        <v>7179.3490131075287</v>
      </c>
    </row>
    <row r="257" spans="1:3">
      <c r="A257" s="71">
        <f t="shared" si="9"/>
        <v>52263</v>
      </c>
      <c r="B257" s="74">
        <f t="shared" si="10"/>
        <v>2043</v>
      </c>
      <c r="C257" s="73">
        <f t="shared" si="11"/>
        <v>7179.3490131075287</v>
      </c>
    </row>
    <row r="258" spans="1:3">
      <c r="A258" s="71">
        <f t="shared" si="9"/>
        <v>52291</v>
      </c>
      <c r="B258" s="74">
        <f t="shared" si="10"/>
        <v>2043</v>
      </c>
      <c r="C258" s="73">
        <f t="shared" si="11"/>
        <v>7373.1914364614304</v>
      </c>
    </row>
    <row r="259" spans="1:3">
      <c r="A259" s="71">
        <f t="shared" ref="A259:A322" si="12">EDATE(A258,1)</f>
        <v>52322</v>
      </c>
      <c r="B259" s="74">
        <f t="shared" ref="B259:B322" si="13">YEAR(A259) + IF(MONTH(A259)&gt;=10,1,0)</f>
        <v>2043</v>
      </c>
      <c r="C259" s="73">
        <f t="shared" ref="C259:C322" si="14">4103.04 * (1.027 ^ (YEAR(A259)-2022+IF(MONTH(A259)&gt;=3,1,0)))</f>
        <v>7373.1914364614304</v>
      </c>
    </row>
    <row r="260" spans="1:3">
      <c r="A260" s="71">
        <f t="shared" si="12"/>
        <v>52352</v>
      </c>
      <c r="B260" s="74">
        <f t="shared" si="13"/>
        <v>2043</v>
      </c>
      <c r="C260" s="73">
        <f t="shared" si="14"/>
        <v>7373.1914364614304</v>
      </c>
    </row>
    <row r="261" spans="1:3">
      <c r="A261" s="71">
        <f t="shared" si="12"/>
        <v>52383</v>
      </c>
      <c r="B261" s="74">
        <f t="shared" si="13"/>
        <v>2043</v>
      </c>
      <c r="C261" s="73">
        <f t="shared" si="14"/>
        <v>7373.1914364614304</v>
      </c>
    </row>
    <row r="262" spans="1:3">
      <c r="A262" s="71">
        <f t="shared" si="12"/>
        <v>52413</v>
      </c>
      <c r="B262" s="74">
        <f t="shared" si="13"/>
        <v>2043</v>
      </c>
      <c r="C262" s="73">
        <f t="shared" si="14"/>
        <v>7373.1914364614304</v>
      </c>
    </row>
    <row r="263" spans="1:3">
      <c r="A263" s="71">
        <f t="shared" si="12"/>
        <v>52444</v>
      </c>
      <c r="B263" s="74">
        <f t="shared" si="13"/>
        <v>2043</v>
      </c>
      <c r="C263" s="73">
        <f t="shared" si="14"/>
        <v>7373.1914364614304</v>
      </c>
    </row>
    <row r="264" spans="1:3">
      <c r="A264" s="71">
        <f t="shared" si="12"/>
        <v>52475</v>
      </c>
      <c r="B264" s="74">
        <f t="shared" si="13"/>
        <v>2043</v>
      </c>
      <c r="C264" s="73">
        <f t="shared" si="14"/>
        <v>7373.1914364614304</v>
      </c>
    </row>
    <row r="265" spans="1:3">
      <c r="A265" s="71">
        <f t="shared" si="12"/>
        <v>52505</v>
      </c>
      <c r="B265" s="74">
        <f t="shared" si="13"/>
        <v>2044</v>
      </c>
      <c r="C265" s="73">
        <f t="shared" si="14"/>
        <v>7373.1914364614304</v>
      </c>
    </row>
    <row r="266" spans="1:3">
      <c r="A266" s="71">
        <f t="shared" si="12"/>
        <v>52536</v>
      </c>
      <c r="B266" s="74">
        <f t="shared" si="13"/>
        <v>2044</v>
      </c>
      <c r="C266" s="73">
        <f t="shared" si="14"/>
        <v>7373.1914364614304</v>
      </c>
    </row>
    <row r="267" spans="1:3">
      <c r="A267" s="71">
        <f t="shared" si="12"/>
        <v>52566</v>
      </c>
      <c r="B267" s="74">
        <f t="shared" si="13"/>
        <v>2044</v>
      </c>
      <c r="C267" s="73">
        <f t="shared" si="14"/>
        <v>7373.1914364614304</v>
      </c>
    </row>
    <row r="268" spans="1:3">
      <c r="A268" s="71">
        <f t="shared" si="12"/>
        <v>52597</v>
      </c>
      <c r="B268" s="74">
        <f t="shared" si="13"/>
        <v>2044</v>
      </c>
      <c r="C268" s="73">
        <f t="shared" si="14"/>
        <v>7373.1914364614304</v>
      </c>
    </row>
    <row r="269" spans="1:3">
      <c r="A269" s="71">
        <f t="shared" si="12"/>
        <v>52628</v>
      </c>
      <c r="B269" s="74">
        <f t="shared" si="13"/>
        <v>2044</v>
      </c>
      <c r="C269" s="73">
        <f t="shared" si="14"/>
        <v>7373.1914364614304</v>
      </c>
    </row>
    <row r="270" spans="1:3">
      <c r="A270" s="71">
        <f t="shared" si="12"/>
        <v>52657</v>
      </c>
      <c r="B270" s="74">
        <f t="shared" si="13"/>
        <v>2044</v>
      </c>
      <c r="C270" s="73">
        <f t="shared" si="14"/>
        <v>7572.2676052458883</v>
      </c>
    </row>
    <row r="271" spans="1:3">
      <c r="A271" s="71">
        <f t="shared" si="12"/>
        <v>52688</v>
      </c>
      <c r="B271" s="74">
        <f t="shared" si="13"/>
        <v>2044</v>
      </c>
      <c r="C271" s="73">
        <f t="shared" si="14"/>
        <v>7572.2676052458883</v>
      </c>
    </row>
    <row r="272" spans="1:3">
      <c r="A272" s="71">
        <f t="shared" si="12"/>
        <v>52718</v>
      </c>
      <c r="B272" s="74">
        <f t="shared" si="13"/>
        <v>2044</v>
      </c>
      <c r="C272" s="73">
        <f t="shared" si="14"/>
        <v>7572.2676052458883</v>
      </c>
    </row>
    <row r="273" spans="1:3">
      <c r="A273" s="71">
        <f t="shared" si="12"/>
        <v>52749</v>
      </c>
      <c r="B273" s="74">
        <f t="shared" si="13"/>
        <v>2044</v>
      </c>
      <c r="C273" s="73">
        <f t="shared" si="14"/>
        <v>7572.2676052458883</v>
      </c>
    </row>
    <row r="274" spans="1:3">
      <c r="A274" s="71">
        <f t="shared" si="12"/>
        <v>52779</v>
      </c>
      <c r="B274" s="74">
        <f t="shared" si="13"/>
        <v>2044</v>
      </c>
      <c r="C274" s="73">
        <f t="shared" si="14"/>
        <v>7572.2676052458883</v>
      </c>
    </row>
    <row r="275" spans="1:3">
      <c r="A275" s="71">
        <f t="shared" si="12"/>
        <v>52810</v>
      </c>
      <c r="B275" s="74">
        <f t="shared" si="13"/>
        <v>2044</v>
      </c>
      <c r="C275" s="73">
        <f t="shared" si="14"/>
        <v>7572.2676052458883</v>
      </c>
    </row>
    <row r="276" spans="1:3">
      <c r="A276" s="71">
        <f t="shared" si="12"/>
        <v>52841</v>
      </c>
      <c r="B276" s="74">
        <f t="shared" si="13"/>
        <v>2044</v>
      </c>
      <c r="C276" s="73">
        <f t="shared" si="14"/>
        <v>7572.2676052458883</v>
      </c>
    </row>
    <row r="277" spans="1:3">
      <c r="A277" s="71">
        <f t="shared" si="12"/>
        <v>52871</v>
      </c>
      <c r="B277" s="74">
        <f t="shared" si="13"/>
        <v>2045</v>
      </c>
      <c r="C277" s="73">
        <f t="shared" si="14"/>
        <v>7572.2676052458883</v>
      </c>
    </row>
    <row r="278" spans="1:3">
      <c r="A278" s="71">
        <f t="shared" si="12"/>
        <v>52902</v>
      </c>
      <c r="B278" s="74">
        <f t="shared" si="13"/>
        <v>2045</v>
      </c>
      <c r="C278" s="73">
        <f t="shared" si="14"/>
        <v>7572.2676052458883</v>
      </c>
    </row>
    <row r="279" spans="1:3">
      <c r="A279" s="71">
        <f t="shared" si="12"/>
        <v>52932</v>
      </c>
      <c r="B279" s="74">
        <f t="shared" si="13"/>
        <v>2045</v>
      </c>
      <c r="C279" s="73">
        <f t="shared" si="14"/>
        <v>7572.2676052458883</v>
      </c>
    </row>
    <row r="280" spans="1:3">
      <c r="A280" s="71">
        <f t="shared" si="12"/>
        <v>52963</v>
      </c>
      <c r="B280" s="74">
        <f t="shared" si="13"/>
        <v>2045</v>
      </c>
      <c r="C280" s="73">
        <f t="shared" si="14"/>
        <v>7572.2676052458883</v>
      </c>
    </row>
    <row r="281" spans="1:3">
      <c r="A281" s="71">
        <f t="shared" si="12"/>
        <v>52994</v>
      </c>
      <c r="B281" s="74">
        <f t="shared" si="13"/>
        <v>2045</v>
      </c>
      <c r="C281" s="73">
        <f t="shared" si="14"/>
        <v>7572.2676052458883</v>
      </c>
    </row>
    <row r="282" spans="1:3">
      <c r="A282" s="71">
        <f t="shared" si="12"/>
        <v>53022</v>
      </c>
      <c r="B282" s="74">
        <f t="shared" si="13"/>
        <v>2045</v>
      </c>
      <c r="C282" s="73">
        <f t="shared" si="14"/>
        <v>7776.718830587527</v>
      </c>
    </row>
    <row r="283" spans="1:3">
      <c r="A283" s="71">
        <f t="shared" si="12"/>
        <v>53053</v>
      </c>
      <c r="B283" s="74">
        <f t="shared" si="13"/>
        <v>2045</v>
      </c>
      <c r="C283" s="73">
        <f t="shared" si="14"/>
        <v>7776.718830587527</v>
      </c>
    </row>
    <row r="284" spans="1:3">
      <c r="A284" s="71">
        <f t="shared" si="12"/>
        <v>53083</v>
      </c>
      <c r="B284" s="74">
        <f t="shared" si="13"/>
        <v>2045</v>
      </c>
      <c r="C284" s="73">
        <f t="shared" si="14"/>
        <v>7776.718830587527</v>
      </c>
    </row>
    <row r="285" spans="1:3">
      <c r="A285" s="71">
        <f t="shared" si="12"/>
        <v>53114</v>
      </c>
      <c r="B285" s="74">
        <f t="shared" si="13"/>
        <v>2045</v>
      </c>
      <c r="C285" s="73">
        <f t="shared" si="14"/>
        <v>7776.718830587527</v>
      </c>
    </row>
    <row r="286" spans="1:3">
      <c r="A286" s="71">
        <f t="shared" si="12"/>
        <v>53144</v>
      </c>
      <c r="B286" s="74">
        <f t="shared" si="13"/>
        <v>2045</v>
      </c>
      <c r="C286" s="73">
        <f t="shared" si="14"/>
        <v>7776.718830587527</v>
      </c>
    </row>
    <row r="287" spans="1:3">
      <c r="A287" s="71">
        <f t="shared" si="12"/>
        <v>53175</v>
      </c>
      <c r="B287" s="74">
        <f t="shared" si="13"/>
        <v>2045</v>
      </c>
      <c r="C287" s="73">
        <f t="shared" si="14"/>
        <v>7776.718830587527</v>
      </c>
    </row>
    <row r="288" spans="1:3">
      <c r="A288" s="71">
        <f t="shared" si="12"/>
        <v>53206</v>
      </c>
      <c r="B288" s="74">
        <f t="shared" si="13"/>
        <v>2045</v>
      </c>
      <c r="C288" s="73">
        <f t="shared" si="14"/>
        <v>7776.718830587527</v>
      </c>
    </row>
    <row r="289" spans="1:3">
      <c r="A289" s="71">
        <f t="shared" si="12"/>
        <v>53236</v>
      </c>
      <c r="B289" s="74">
        <f t="shared" si="13"/>
        <v>2046</v>
      </c>
      <c r="C289" s="73">
        <f t="shared" si="14"/>
        <v>7776.718830587527</v>
      </c>
    </row>
    <row r="290" spans="1:3">
      <c r="A290" s="71">
        <f t="shared" si="12"/>
        <v>53267</v>
      </c>
      <c r="B290" s="74">
        <f t="shared" si="13"/>
        <v>2046</v>
      </c>
      <c r="C290" s="73">
        <f t="shared" si="14"/>
        <v>7776.718830587527</v>
      </c>
    </row>
    <row r="291" spans="1:3">
      <c r="A291" s="71">
        <f t="shared" si="12"/>
        <v>53297</v>
      </c>
      <c r="B291" s="74">
        <f t="shared" si="13"/>
        <v>2046</v>
      </c>
      <c r="C291" s="73">
        <f t="shared" si="14"/>
        <v>7776.718830587527</v>
      </c>
    </row>
    <row r="292" spans="1:3">
      <c r="A292" s="71">
        <f t="shared" si="12"/>
        <v>53328</v>
      </c>
      <c r="B292" s="74">
        <f t="shared" si="13"/>
        <v>2046</v>
      </c>
      <c r="C292" s="73">
        <f t="shared" si="14"/>
        <v>7776.718830587527</v>
      </c>
    </row>
    <row r="293" spans="1:3">
      <c r="A293" s="71">
        <f t="shared" si="12"/>
        <v>53359</v>
      </c>
      <c r="B293" s="74">
        <f t="shared" si="13"/>
        <v>2046</v>
      </c>
      <c r="C293" s="73">
        <f t="shared" si="14"/>
        <v>7776.718830587527</v>
      </c>
    </row>
    <row r="294" spans="1:3">
      <c r="A294" s="71">
        <f t="shared" si="12"/>
        <v>53387</v>
      </c>
      <c r="B294" s="74">
        <f t="shared" si="13"/>
        <v>2046</v>
      </c>
      <c r="C294" s="73">
        <f t="shared" si="14"/>
        <v>7986.6902390133891</v>
      </c>
    </row>
    <row r="295" spans="1:3">
      <c r="A295" s="71">
        <f t="shared" si="12"/>
        <v>53418</v>
      </c>
      <c r="B295" s="74">
        <f t="shared" si="13"/>
        <v>2046</v>
      </c>
      <c r="C295" s="73">
        <f t="shared" si="14"/>
        <v>7986.6902390133891</v>
      </c>
    </row>
    <row r="296" spans="1:3">
      <c r="A296" s="71">
        <f t="shared" si="12"/>
        <v>53448</v>
      </c>
      <c r="B296" s="74">
        <f t="shared" si="13"/>
        <v>2046</v>
      </c>
      <c r="C296" s="73">
        <f t="shared" si="14"/>
        <v>7986.6902390133891</v>
      </c>
    </row>
    <row r="297" spans="1:3">
      <c r="A297" s="71">
        <f t="shared" si="12"/>
        <v>53479</v>
      </c>
      <c r="B297" s="74">
        <f t="shared" si="13"/>
        <v>2046</v>
      </c>
      <c r="C297" s="73">
        <f t="shared" si="14"/>
        <v>7986.6902390133891</v>
      </c>
    </row>
    <row r="298" spans="1:3">
      <c r="A298" s="71">
        <f t="shared" si="12"/>
        <v>53509</v>
      </c>
      <c r="B298" s="74">
        <f t="shared" si="13"/>
        <v>2046</v>
      </c>
      <c r="C298" s="73">
        <f t="shared" si="14"/>
        <v>7986.6902390133891</v>
      </c>
    </row>
    <row r="299" spans="1:3">
      <c r="A299" s="71">
        <f t="shared" si="12"/>
        <v>53540</v>
      </c>
      <c r="B299" s="74">
        <f t="shared" si="13"/>
        <v>2046</v>
      </c>
      <c r="C299" s="73">
        <f t="shared" si="14"/>
        <v>7986.6902390133891</v>
      </c>
    </row>
    <row r="300" spans="1:3">
      <c r="A300" s="71">
        <f t="shared" si="12"/>
        <v>53571</v>
      </c>
      <c r="B300" s="74">
        <f t="shared" si="13"/>
        <v>2046</v>
      </c>
      <c r="C300" s="73">
        <f t="shared" si="14"/>
        <v>7986.6902390133891</v>
      </c>
    </row>
    <row r="301" spans="1:3">
      <c r="A301" s="71">
        <f t="shared" si="12"/>
        <v>53601</v>
      </c>
      <c r="B301" s="74">
        <f t="shared" si="13"/>
        <v>2047</v>
      </c>
      <c r="C301" s="73">
        <f t="shared" si="14"/>
        <v>7986.6902390133891</v>
      </c>
    </row>
    <row r="302" spans="1:3">
      <c r="A302" s="71">
        <f t="shared" si="12"/>
        <v>53632</v>
      </c>
      <c r="B302" s="74">
        <f t="shared" si="13"/>
        <v>2047</v>
      </c>
      <c r="C302" s="73">
        <f t="shared" si="14"/>
        <v>7986.6902390133891</v>
      </c>
    </row>
    <row r="303" spans="1:3">
      <c r="A303" s="71">
        <f t="shared" si="12"/>
        <v>53662</v>
      </c>
      <c r="B303" s="74">
        <f t="shared" si="13"/>
        <v>2047</v>
      </c>
      <c r="C303" s="73">
        <f t="shared" si="14"/>
        <v>7986.6902390133891</v>
      </c>
    </row>
    <row r="304" spans="1:3">
      <c r="A304" s="71">
        <f t="shared" si="12"/>
        <v>53693</v>
      </c>
      <c r="B304" s="74">
        <f t="shared" si="13"/>
        <v>2047</v>
      </c>
      <c r="C304" s="73">
        <f t="shared" si="14"/>
        <v>7986.6902390133891</v>
      </c>
    </row>
    <row r="305" spans="1:3">
      <c r="A305" s="71">
        <f t="shared" si="12"/>
        <v>53724</v>
      </c>
      <c r="B305" s="74">
        <f t="shared" si="13"/>
        <v>2047</v>
      </c>
      <c r="C305" s="73">
        <f t="shared" si="14"/>
        <v>7986.6902390133891</v>
      </c>
    </row>
    <row r="306" spans="1:3">
      <c r="A306" s="71">
        <f t="shared" si="12"/>
        <v>53752</v>
      </c>
      <c r="B306" s="74">
        <f t="shared" si="13"/>
        <v>2047</v>
      </c>
      <c r="C306" s="73">
        <f t="shared" si="14"/>
        <v>8202.3308754667505</v>
      </c>
    </row>
    <row r="307" spans="1:3">
      <c r="A307" s="71">
        <f t="shared" si="12"/>
        <v>53783</v>
      </c>
      <c r="B307" s="74">
        <f t="shared" si="13"/>
        <v>2047</v>
      </c>
      <c r="C307" s="73">
        <f t="shared" si="14"/>
        <v>8202.3308754667505</v>
      </c>
    </row>
    <row r="308" spans="1:3">
      <c r="A308" s="71">
        <f t="shared" si="12"/>
        <v>53813</v>
      </c>
      <c r="B308" s="74">
        <f t="shared" si="13"/>
        <v>2047</v>
      </c>
      <c r="C308" s="73">
        <f t="shared" si="14"/>
        <v>8202.3308754667505</v>
      </c>
    </row>
    <row r="309" spans="1:3">
      <c r="A309" s="71">
        <f t="shared" si="12"/>
        <v>53844</v>
      </c>
      <c r="B309" s="74">
        <f t="shared" si="13"/>
        <v>2047</v>
      </c>
      <c r="C309" s="73">
        <f t="shared" si="14"/>
        <v>8202.3308754667505</v>
      </c>
    </row>
    <row r="310" spans="1:3">
      <c r="A310" s="71">
        <f t="shared" si="12"/>
        <v>53874</v>
      </c>
      <c r="B310" s="74">
        <f t="shared" si="13"/>
        <v>2047</v>
      </c>
      <c r="C310" s="73">
        <f t="shared" si="14"/>
        <v>8202.3308754667505</v>
      </c>
    </row>
    <row r="311" spans="1:3">
      <c r="A311" s="71">
        <f t="shared" si="12"/>
        <v>53905</v>
      </c>
      <c r="B311" s="74">
        <f t="shared" si="13"/>
        <v>2047</v>
      </c>
      <c r="C311" s="73">
        <f t="shared" si="14"/>
        <v>8202.3308754667505</v>
      </c>
    </row>
    <row r="312" spans="1:3">
      <c r="A312" s="71">
        <f t="shared" si="12"/>
        <v>53936</v>
      </c>
      <c r="B312" s="74">
        <f t="shared" si="13"/>
        <v>2047</v>
      </c>
      <c r="C312" s="73">
        <f t="shared" si="14"/>
        <v>8202.3308754667505</v>
      </c>
    </row>
    <row r="313" spans="1:3">
      <c r="A313" s="71">
        <f t="shared" si="12"/>
        <v>53966</v>
      </c>
      <c r="B313" s="74">
        <f t="shared" si="13"/>
        <v>2048</v>
      </c>
      <c r="C313" s="73">
        <f t="shared" si="14"/>
        <v>8202.3308754667505</v>
      </c>
    </row>
    <row r="314" spans="1:3">
      <c r="A314" s="71">
        <f t="shared" si="12"/>
        <v>53997</v>
      </c>
      <c r="B314" s="74">
        <f t="shared" si="13"/>
        <v>2048</v>
      </c>
      <c r="C314" s="73">
        <f t="shared" si="14"/>
        <v>8202.3308754667505</v>
      </c>
    </row>
    <row r="315" spans="1:3">
      <c r="A315" s="71">
        <f t="shared" si="12"/>
        <v>54027</v>
      </c>
      <c r="B315" s="74">
        <f t="shared" si="13"/>
        <v>2048</v>
      </c>
      <c r="C315" s="73">
        <f t="shared" si="14"/>
        <v>8202.3308754667505</v>
      </c>
    </row>
    <row r="316" spans="1:3">
      <c r="A316" s="71">
        <f t="shared" si="12"/>
        <v>54058</v>
      </c>
      <c r="B316" s="74">
        <f t="shared" si="13"/>
        <v>2048</v>
      </c>
      <c r="C316" s="73">
        <f t="shared" si="14"/>
        <v>8202.3308754667505</v>
      </c>
    </row>
    <row r="317" spans="1:3">
      <c r="A317" s="71">
        <f t="shared" si="12"/>
        <v>54089</v>
      </c>
      <c r="B317" s="74">
        <f t="shared" si="13"/>
        <v>2048</v>
      </c>
      <c r="C317" s="73">
        <f t="shared" si="14"/>
        <v>8202.3308754667505</v>
      </c>
    </row>
    <row r="318" spans="1:3">
      <c r="A318" s="71">
        <f t="shared" si="12"/>
        <v>54118</v>
      </c>
      <c r="B318" s="74">
        <f t="shared" si="13"/>
        <v>2048</v>
      </c>
      <c r="C318" s="73">
        <f t="shared" si="14"/>
        <v>8423.7938091043525</v>
      </c>
    </row>
    <row r="319" spans="1:3">
      <c r="A319" s="71">
        <f t="shared" si="12"/>
        <v>54149</v>
      </c>
      <c r="B319" s="74">
        <f t="shared" si="13"/>
        <v>2048</v>
      </c>
      <c r="C319" s="73">
        <f t="shared" si="14"/>
        <v>8423.7938091043525</v>
      </c>
    </row>
    <row r="320" spans="1:3">
      <c r="A320" s="71">
        <f t="shared" si="12"/>
        <v>54179</v>
      </c>
      <c r="B320" s="74">
        <f t="shared" si="13"/>
        <v>2048</v>
      </c>
      <c r="C320" s="73">
        <f t="shared" si="14"/>
        <v>8423.7938091043525</v>
      </c>
    </row>
    <row r="321" spans="1:3">
      <c r="A321" s="71">
        <f t="shared" si="12"/>
        <v>54210</v>
      </c>
      <c r="B321" s="74">
        <f t="shared" si="13"/>
        <v>2048</v>
      </c>
      <c r="C321" s="73">
        <f t="shared" si="14"/>
        <v>8423.7938091043525</v>
      </c>
    </row>
    <row r="322" spans="1:3">
      <c r="A322" s="71">
        <f t="shared" si="12"/>
        <v>54240</v>
      </c>
      <c r="B322" s="74">
        <f t="shared" si="13"/>
        <v>2048</v>
      </c>
      <c r="C322" s="73">
        <f t="shared" si="14"/>
        <v>8423.7938091043525</v>
      </c>
    </row>
    <row r="323" spans="1:3">
      <c r="A323" s="71">
        <f t="shared" ref="A323:A386" si="15">EDATE(A322,1)</f>
        <v>54271</v>
      </c>
      <c r="B323" s="74">
        <f t="shared" ref="B323:B386" si="16">YEAR(A323) + IF(MONTH(A323)&gt;=10,1,0)</f>
        <v>2048</v>
      </c>
      <c r="C323" s="73">
        <f t="shared" ref="C323:C386" si="17">4103.04 * (1.027 ^ (YEAR(A323)-2022+IF(MONTH(A323)&gt;=3,1,0)))</f>
        <v>8423.7938091043525</v>
      </c>
    </row>
    <row r="324" spans="1:3">
      <c r="A324" s="71">
        <f t="shared" si="15"/>
        <v>54302</v>
      </c>
      <c r="B324" s="74">
        <f t="shared" si="16"/>
        <v>2048</v>
      </c>
      <c r="C324" s="73">
        <f t="shared" si="17"/>
        <v>8423.7938091043525</v>
      </c>
    </row>
    <row r="325" spans="1:3">
      <c r="A325" s="71">
        <f t="shared" si="15"/>
        <v>54332</v>
      </c>
      <c r="B325" s="74">
        <f t="shared" si="16"/>
        <v>2049</v>
      </c>
      <c r="C325" s="73">
        <f t="shared" si="17"/>
        <v>8423.7938091043525</v>
      </c>
    </row>
    <row r="326" spans="1:3">
      <c r="A326" s="71">
        <f t="shared" si="15"/>
        <v>54363</v>
      </c>
      <c r="B326" s="74">
        <f t="shared" si="16"/>
        <v>2049</v>
      </c>
      <c r="C326" s="73">
        <f t="shared" si="17"/>
        <v>8423.7938091043525</v>
      </c>
    </row>
    <row r="327" spans="1:3">
      <c r="A327" s="71">
        <f t="shared" si="15"/>
        <v>54393</v>
      </c>
      <c r="B327" s="74">
        <f t="shared" si="16"/>
        <v>2049</v>
      </c>
      <c r="C327" s="73">
        <f t="shared" si="17"/>
        <v>8423.7938091043525</v>
      </c>
    </row>
    <row r="328" spans="1:3">
      <c r="A328" s="71">
        <f t="shared" si="15"/>
        <v>54424</v>
      </c>
      <c r="B328" s="74">
        <f t="shared" si="16"/>
        <v>2049</v>
      </c>
      <c r="C328" s="73">
        <f t="shared" si="17"/>
        <v>8423.7938091043525</v>
      </c>
    </row>
    <row r="329" spans="1:3">
      <c r="A329" s="71">
        <f t="shared" si="15"/>
        <v>54455</v>
      </c>
      <c r="B329" s="74">
        <f t="shared" si="16"/>
        <v>2049</v>
      </c>
      <c r="C329" s="73">
        <f t="shared" si="17"/>
        <v>8423.7938091043525</v>
      </c>
    </row>
    <row r="330" spans="1:3">
      <c r="A330" s="71">
        <f t="shared" si="15"/>
        <v>54483</v>
      </c>
      <c r="B330" s="74">
        <f t="shared" si="16"/>
        <v>2049</v>
      </c>
      <c r="C330" s="73">
        <f t="shared" si="17"/>
        <v>8651.2362419501696</v>
      </c>
    </row>
    <row r="331" spans="1:3">
      <c r="A331" s="71">
        <f t="shared" si="15"/>
        <v>54514</v>
      </c>
      <c r="B331" s="74">
        <f t="shared" si="16"/>
        <v>2049</v>
      </c>
      <c r="C331" s="73">
        <f t="shared" si="17"/>
        <v>8651.2362419501696</v>
      </c>
    </row>
    <row r="332" spans="1:3">
      <c r="A332" s="71">
        <f t="shared" si="15"/>
        <v>54544</v>
      </c>
      <c r="B332" s="74">
        <f t="shared" si="16"/>
        <v>2049</v>
      </c>
      <c r="C332" s="73">
        <f t="shared" si="17"/>
        <v>8651.2362419501696</v>
      </c>
    </row>
    <row r="333" spans="1:3">
      <c r="A333" s="71">
        <f t="shared" si="15"/>
        <v>54575</v>
      </c>
      <c r="B333" s="74">
        <f t="shared" si="16"/>
        <v>2049</v>
      </c>
      <c r="C333" s="73">
        <f t="shared" si="17"/>
        <v>8651.2362419501696</v>
      </c>
    </row>
    <row r="334" spans="1:3">
      <c r="A334" s="71">
        <f t="shared" si="15"/>
        <v>54605</v>
      </c>
      <c r="B334" s="74">
        <f t="shared" si="16"/>
        <v>2049</v>
      </c>
      <c r="C334" s="73">
        <f t="shared" si="17"/>
        <v>8651.2362419501696</v>
      </c>
    </row>
    <row r="335" spans="1:3">
      <c r="A335" s="71">
        <f t="shared" si="15"/>
        <v>54636</v>
      </c>
      <c r="B335" s="74">
        <f t="shared" si="16"/>
        <v>2049</v>
      </c>
      <c r="C335" s="73">
        <f t="shared" si="17"/>
        <v>8651.2362419501696</v>
      </c>
    </row>
    <row r="336" spans="1:3">
      <c r="A336" s="71">
        <f t="shared" si="15"/>
        <v>54667</v>
      </c>
      <c r="B336" s="74">
        <f t="shared" si="16"/>
        <v>2049</v>
      </c>
      <c r="C336" s="73">
        <f t="shared" si="17"/>
        <v>8651.2362419501696</v>
      </c>
    </row>
    <row r="337" spans="1:3">
      <c r="A337" s="71">
        <f t="shared" si="15"/>
        <v>54697</v>
      </c>
      <c r="B337" s="74">
        <f t="shared" si="16"/>
        <v>2050</v>
      </c>
      <c r="C337" s="73">
        <f t="shared" si="17"/>
        <v>8651.2362419501696</v>
      </c>
    </row>
    <row r="338" spans="1:3">
      <c r="A338" s="71">
        <f t="shared" si="15"/>
        <v>54728</v>
      </c>
      <c r="B338" s="74">
        <f t="shared" si="16"/>
        <v>2050</v>
      </c>
      <c r="C338" s="73">
        <f t="shared" si="17"/>
        <v>8651.2362419501696</v>
      </c>
    </row>
    <row r="339" spans="1:3">
      <c r="A339" s="71">
        <f t="shared" si="15"/>
        <v>54758</v>
      </c>
      <c r="B339" s="74">
        <f t="shared" si="16"/>
        <v>2050</v>
      </c>
      <c r="C339" s="73">
        <f t="shared" si="17"/>
        <v>8651.2362419501696</v>
      </c>
    </row>
    <row r="340" spans="1:3">
      <c r="A340" s="71">
        <f t="shared" si="15"/>
        <v>54789</v>
      </c>
      <c r="B340" s="74">
        <f t="shared" si="16"/>
        <v>2050</v>
      </c>
      <c r="C340" s="73">
        <f t="shared" si="17"/>
        <v>8651.2362419501696</v>
      </c>
    </row>
    <row r="341" spans="1:3">
      <c r="A341" s="71">
        <f t="shared" si="15"/>
        <v>54820</v>
      </c>
      <c r="B341" s="74">
        <f t="shared" si="16"/>
        <v>2050</v>
      </c>
      <c r="C341" s="73">
        <f t="shared" si="17"/>
        <v>8651.2362419501696</v>
      </c>
    </row>
    <row r="342" spans="1:3">
      <c r="A342" s="71">
        <f t="shared" si="15"/>
        <v>54848</v>
      </c>
      <c r="B342" s="74">
        <f t="shared" si="16"/>
        <v>2050</v>
      </c>
      <c r="C342" s="73">
        <f t="shared" si="17"/>
        <v>8884.8196204828218</v>
      </c>
    </row>
    <row r="343" spans="1:3">
      <c r="A343" s="71">
        <f t="shared" si="15"/>
        <v>54879</v>
      </c>
      <c r="B343" s="74">
        <f t="shared" si="16"/>
        <v>2050</v>
      </c>
      <c r="C343" s="73">
        <f t="shared" si="17"/>
        <v>8884.8196204828218</v>
      </c>
    </row>
    <row r="344" spans="1:3">
      <c r="A344" s="71">
        <f t="shared" si="15"/>
        <v>54909</v>
      </c>
      <c r="B344" s="74">
        <f t="shared" si="16"/>
        <v>2050</v>
      </c>
      <c r="C344" s="73">
        <f t="shared" si="17"/>
        <v>8884.8196204828218</v>
      </c>
    </row>
    <row r="345" spans="1:3">
      <c r="A345" s="71">
        <f t="shared" si="15"/>
        <v>54940</v>
      </c>
      <c r="B345" s="74">
        <f t="shared" si="16"/>
        <v>2050</v>
      </c>
      <c r="C345" s="73">
        <f t="shared" si="17"/>
        <v>8884.8196204828218</v>
      </c>
    </row>
    <row r="346" spans="1:3">
      <c r="A346" s="71">
        <f t="shared" si="15"/>
        <v>54970</v>
      </c>
      <c r="B346" s="74">
        <f t="shared" si="16"/>
        <v>2050</v>
      </c>
      <c r="C346" s="73">
        <f t="shared" si="17"/>
        <v>8884.8196204828218</v>
      </c>
    </row>
    <row r="347" spans="1:3">
      <c r="A347" s="71">
        <f t="shared" si="15"/>
        <v>55001</v>
      </c>
      <c r="B347" s="74">
        <f t="shared" si="16"/>
        <v>2050</v>
      </c>
      <c r="C347" s="73">
        <f t="shared" si="17"/>
        <v>8884.8196204828218</v>
      </c>
    </row>
    <row r="348" spans="1:3">
      <c r="A348" s="71">
        <f t="shared" si="15"/>
        <v>55032</v>
      </c>
      <c r="B348" s="74">
        <f t="shared" si="16"/>
        <v>2050</v>
      </c>
      <c r="C348" s="73">
        <f t="shared" si="17"/>
        <v>8884.8196204828218</v>
      </c>
    </row>
    <row r="349" spans="1:3">
      <c r="A349" s="71">
        <f t="shared" si="15"/>
        <v>55062</v>
      </c>
      <c r="B349" s="74">
        <f t="shared" si="16"/>
        <v>2051</v>
      </c>
      <c r="C349" s="73">
        <f t="shared" si="17"/>
        <v>8884.8196204828218</v>
      </c>
    </row>
    <row r="350" spans="1:3">
      <c r="A350" s="71">
        <f t="shared" si="15"/>
        <v>55093</v>
      </c>
      <c r="B350" s="74">
        <f t="shared" si="16"/>
        <v>2051</v>
      </c>
      <c r="C350" s="73">
        <f t="shared" si="17"/>
        <v>8884.8196204828218</v>
      </c>
    </row>
    <row r="351" spans="1:3">
      <c r="A351" s="71">
        <f t="shared" si="15"/>
        <v>55123</v>
      </c>
      <c r="B351" s="74">
        <f t="shared" si="16"/>
        <v>2051</v>
      </c>
      <c r="C351" s="73">
        <f t="shared" si="17"/>
        <v>8884.8196204828218</v>
      </c>
    </row>
    <row r="352" spans="1:3">
      <c r="A352" s="71">
        <f t="shared" si="15"/>
        <v>55154</v>
      </c>
      <c r="B352" s="74">
        <f t="shared" si="16"/>
        <v>2051</v>
      </c>
      <c r="C352" s="73">
        <f t="shared" si="17"/>
        <v>8884.8196204828218</v>
      </c>
    </row>
    <row r="353" spans="1:3">
      <c r="A353" s="71">
        <f t="shared" si="15"/>
        <v>55185</v>
      </c>
      <c r="B353" s="74">
        <f t="shared" si="16"/>
        <v>2051</v>
      </c>
      <c r="C353" s="73">
        <f t="shared" si="17"/>
        <v>8884.8196204828218</v>
      </c>
    </row>
    <row r="354" spans="1:3">
      <c r="A354" s="71">
        <f t="shared" si="15"/>
        <v>55213</v>
      </c>
      <c r="B354" s="74">
        <f t="shared" si="16"/>
        <v>2051</v>
      </c>
      <c r="C354" s="73">
        <f t="shared" si="17"/>
        <v>9124.7097502358574</v>
      </c>
    </row>
    <row r="355" spans="1:3">
      <c r="A355" s="71">
        <f t="shared" si="15"/>
        <v>55244</v>
      </c>
      <c r="B355" s="74">
        <f t="shared" si="16"/>
        <v>2051</v>
      </c>
      <c r="C355" s="73">
        <f t="shared" si="17"/>
        <v>9124.7097502358574</v>
      </c>
    </row>
    <row r="356" spans="1:3">
      <c r="A356" s="71">
        <f t="shared" si="15"/>
        <v>55274</v>
      </c>
      <c r="B356" s="74">
        <f t="shared" si="16"/>
        <v>2051</v>
      </c>
      <c r="C356" s="73">
        <f t="shared" si="17"/>
        <v>9124.7097502358574</v>
      </c>
    </row>
    <row r="357" spans="1:3">
      <c r="A357" s="71">
        <f t="shared" si="15"/>
        <v>55305</v>
      </c>
      <c r="B357" s="74">
        <f t="shared" si="16"/>
        <v>2051</v>
      </c>
      <c r="C357" s="73">
        <f t="shared" si="17"/>
        <v>9124.7097502358574</v>
      </c>
    </row>
    <row r="358" spans="1:3">
      <c r="A358" s="71">
        <f t="shared" si="15"/>
        <v>55335</v>
      </c>
      <c r="B358" s="74">
        <f t="shared" si="16"/>
        <v>2051</v>
      </c>
      <c r="C358" s="73">
        <f t="shared" si="17"/>
        <v>9124.7097502358574</v>
      </c>
    </row>
    <row r="359" spans="1:3">
      <c r="A359" s="71">
        <f t="shared" si="15"/>
        <v>55366</v>
      </c>
      <c r="B359" s="74">
        <f t="shared" si="16"/>
        <v>2051</v>
      </c>
      <c r="C359" s="73">
        <f t="shared" si="17"/>
        <v>9124.7097502358574</v>
      </c>
    </row>
    <row r="360" spans="1:3">
      <c r="A360" s="71">
        <f t="shared" si="15"/>
        <v>55397</v>
      </c>
      <c r="B360" s="74">
        <f t="shared" si="16"/>
        <v>2051</v>
      </c>
      <c r="C360" s="73">
        <f t="shared" si="17"/>
        <v>9124.7097502358574</v>
      </c>
    </row>
    <row r="361" spans="1:3">
      <c r="A361" s="71">
        <f t="shared" si="15"/>
        <v>55427</v>
      </c>
      <c r="B361" s="74">
        <f t="shared" si="16"/>
        <v>2052</v>
      </c>
      <c r="C361" s="73">
        <f t="shared" si="17"/>
        <v>9124.7097502358574</v>
      </c>
    </row>
    <row r="362" spans="1:3">
      <c r="A362" s="71">
        <f t="shared" si="15"/>
        <v>55458</v>
      </c>
      <c r="B362" s="74">
        <f t="shared" si="16"/>
        <v>2052</v>
      </c>
      <c r="C362" s="73">
        <f t="shared" si="17"/>
        <v>9124.7097502358574</v>
      </c>
    </row>
    <row r="363" spans="1:3">
      <c r="A363" s="71">
        <f t="shared" si="15"/>
        <v>55488</v>
      </c>
      <c r="B363" s="74">
        <f t="shared" si="16"/>
        <v>2052</v>
      </c>
      <c r="C363" s="73">
        <f t="shared" si="17"/>
        <v>9124.7097502358574</v>
      </c>
    </row>
    <row r="364" spans="1:3">
      <c r="A364" s="71">
        <f t="shared" si="15"/>
        <v>55519</v>
      </c>
      <c r="B364" s="74">
        <f t="shared" si="16"/>
        <v>2052</v>
      </c>
      <c r="C364" s="73">
        <f t="shared" si="17"/>
        <v>9124.7097502358574</v>
      </c>
    </row>
    <row r="365" spans="1:3">
      <c r="A365" s="71">
        <f t="shared" si="15"/>
        <v>55550</v>
      </c>
      <c r="B365" s="74">
        <f t="shared" si="16"/>
        <v>2052</v>
      </c>
      <c r="C365" s="73">
        <f t="shared" si="17"/>
        <v>9124.7097502358574</v>
      </c>
    </row>
    <row r="366" spans="1:3">
      <c r="A366" s="71">
        <f t="shared" si="15"/>
        <v>55579</v>
      </c>
      <c r="B366" s="74">
        <f t="shared" si="16"/>
        <v>2052</v>
      </c>
      <c r="C366" s="73">
        <f t="shared" si="17"/>
        <v>9371.0769134922266</v>
      </c>
    </row>
    <row r="367" spans="1:3">
      <c r="A367" s="71">
        <f t="shared" si="15"/>
        <v>55610</v>
      </c>
      <c r="B367" s="74">
        <f t="shared" si="16"/>
        <v>2052</v>
      </c>
      <c r="C367" s="73">
        <f t="shared" si="17"/>
        <v>9371.0769134922266</v>
      </c>
    </row>
    <row r="368" spans="1:3">
      <c r="A368" s="71">
        <f t="shared" si="15"/>
        <v>55640</v>
      </c>
      <c r="B368" s="74">
        <f t="shared" si="16"/>
        <v>2052</v>
      </c>
      <c r="C368" s="73">
        <f t="shared" si="17"/>
        <v>9371.0769134922266</v>
      </c>
    </row>
    <row r="369" spans="1:3">
      <c r="A369" s="71">
        <f t="shared" si="15"/>
        <v>55671</v>
      </c>
      <c r="B369" s="74">
        <f t="shared" si="16"/>
        <v>2052</v>
      </c>
      <c r="C369" s="73">
        <f t="shared" si="17"/>
        <v>9371.0769134922266</v>
      </c>
    </row>
    <row r="370" spans="1:3">
      <c r="A370" s="71">
        <f t="shared" si="15"/>
        <v>55701</v>
      </c>
      <c r="B370" s="74">
        <f t="shared" si="16"/>
        <v>2052</v>
      </c>
      <c r="C370" s="73">
        <f t="shared" si="17"/>
        <v>9371.0769134922266</v>
      </c>
    </row>
    <row r="371" spans="1:3">
      <c r="A371" s="71">
        <f t="shared" si="15"/>
        <v>55732</v>
      </c>
      <c r="B371" s="74">
        <f t="shared" si="16"/>
        <v>2052</v>
      </c>
      <c r="C371" s="73">
        <f t="shared" si="17"/>
        <v>9371.0769134922266</v>
      </c>
    </row>
    <row r="372" spans="1:3">
      <c r="A372" s="71">
        <f t="shared" si="15"/>
        <v>55763</v>
      </c>
      <c r="B372" s="74">
        <f t="shared" si="16"/>
        <v>2052</v>
      </c>
      <c r="C372" s="73">
        <f t="shared" si="17"/>
        <v>9371.0769134922266</v>
      </c>
    </row>
    <row r="373" spans="1:3">
      <c r="A373" s="71">
        <f t="shared" si="15"/>
        <v>55793</v>
      </c>
      <c r="B373" s="74">
        <f t="shared" si="16"/>
        <v>2053</v>
      </c>
      <c r="C373" s="73">
        <f t="shared" si="17"/>
        <v>9371.0769134922266</v>
      </c>
    </row>
    <row r="374" spans="1:3">
      <c r="A374" s="71">
        <f t="shared" si="15"/>
        <v>55824</v>
      </c>
      <c r="B374" s="74">
        <f t="shared" si="16"/>
        <v>2053</v>
      </c>
      <c r="C374" s="73">
        <f t="shared" si="17"/>
        <v>9371.0769134922266</v>
      </c>
    </row>
    <row r="375" spans="1:3">
      <c r="A375" s="71">
        <f t="shared" si="15"/>
        <v>55854</v>
      </c>
      <c r="B375" s="74">
        <f t="shared" si="16"/>
        <v>2053</v>
      </c>
      <c r="C375" s="73">
        <f t="shared" si="17"/>
        <v>9371.0769134922266</v>
      </c>
    </row>
    <row r="376" spans="1:3">
      <c r="A376" s="71">
        <f t="shared" si="15"/>
        <v>55885</v>
      </c>
      <c r="B376" s="74">
        <f t="shared" si="16"/>
        <v>2053</v>
      </c>
      <c r="C376" s="73">
        <f t="shared" si="17"/>
        <v>9371.0769134922266</v>
      </c>
    </row>
    <row r="377" spans="1:3">
      <c r="A377" s="71">
        <f t="shared" si="15"/>
        <v>55916</v>
      </c>
      <c r="B377" s="74">
        <f t="shared" si="16"/>
        <v>2053</v>
      </c>
      <c r="C377" s="73">
        <f t="shared" si="17"/>
        <v>9371.0769134922266</v>
      </c>
    </row>
    <row r="378" spans="1:3">
      <c r="A378" s="71">
        <f t="shared" si="15"/>
        <v>55944</v>
      </c>
      <c r="B378" s="74">
        <f t="shared" si="16"/>
        <v>2053</v>
      </c>
      <c r="C378" s="73">
        <f t="shared" si="17"/>
        <v>9624.0959901565147</v>
      </c>
    </row>
    <row r="379" spans="1:3">
      <c r="A379" s="71">
        <f t="shared" si="15"/>
        <v>55975</v>
      </c>
      <c r="B379" s="74">
        <f t="shared" si="16"/>
        <v>2053</v>
      </c>
      <c r="C379" s="73">
        <f t="shared" si="17"/>
        <v>9624.0959901565147</v>
      </c>
    </row>
    <row r="380" spans="1:3">
      <c r="A380" s="71">
        <f t="shared" si="15"/>
        <v>56005</v>
      </c>
      <c r="B380" s="74">
        <f t="shared" si="16"/>
        <v>2053</v>
      </c>
      <c r="C380" s="73">
        <f t="shared" si="17"/>
        <v>9624.0959901565147</v>
      </c>
    </row>
    <row r="381" spans="1:3">
      <c r="A381" s="71">
        <f t="shared" si="15"/>
        <v>56036</v>
      </c>
      <c r="B381" s="74">
        <f t="shared" si="16"/>
        <v>2053</v>
      </c>
      <c r="C381" s="73">
        <f t="shared" si="17"/>
        <v>9624.0959901565147</v>
      </c>
    </row>
    <row r="382" spans="1:3">
      <c r="A382" s="71">
        <f t="shared" si="15"/>
        <v>56066</v>
      </c>
      <c r="B382" s="74">
        <f t="shared" si="16"/>
        <v>2053</v>
      </c>
      <c r="C382" s="73">
        <f t="shared" si="17"/>
        <v>9624.0959901565147</v>
      </c>
    </row>
    <row r="383" spans="1:3">
      <c r="A383" s="71">
        <f t="shared" si="15"/>
        <v>56097</v>
      </c>
      <c r="B383" s="74">
        <f t="shared" si="16"/>
        <v>2053</v>
      </c>
      <c r="C383" s="73">
        <f t="shared" si="17"/>
        <v>9624.0959901565147</v>
      </c>
    </row>
    <row r="384" spans="1:3">
      <c r="A384" s="71">
        <f t="shared" si="15"/>
        <v>56128</v>
      </c>
      <c r="B384" s="74">
        <f t="shared" si="16"/>
        <v>2053</v>
      </c>
      <c r="C384" s="73">
        <f t="shared" si="17"/>
        <v>9624.0959901565147</v>
      </c>
    </row>
    <row r="385" spans="1:3">
      <c r="A385" s="71">
        <f t="shared" si="15"/>
        <v>56158</v>
      </c>
      <c r="B385" s="74">
        <f t="shared" si="16"/>
        <v>2054</v>
      </c>
      <c r="C385" s="73">
        <f t="shared" si="17"/>
        <v>9624.0959901565147</v>
      </c>
    </row>
    <row r="386" spans="1:3">
      <c r="A386" s="71">
        <f t="shared" si="15"/>
        <v>56189</v>
      </c>
      <c r="B386" s="74">
        <f t="shared" si="16"/>
        <v>2054</v>
      </c>
      <c r="C386" s="73">
        <f t="shared" si="17"/>
        <v>9624.0959901565147</v>
      </c>
    </row>
    <row r="387" spans="1:3">
      <c r="A387" s="71">
        <f t="shared" ref="A387:A450" si="18">EDATE(A386,1)</f>
        <v>56219</v>
      </c>
      <c r="B387" s="74">
        <f t="shared" ref="B387:B450" si="19">YEAR(A387) + IF(MONTH(A387)&gt;=10,1,0)</f>
        <v>2054</v>
      </c>
      <c r="C387" s="73">
        <f t="shared" ref="C387:C450" si="20">4103.04 * (1.027 ^ (YEAR(A387)-2022+IF(MONTH(A387)&gt;=3,1,0)))</f>
        <v>9624.0959901565147</v>
      </c>
    </row>
    <row r="388" spans="1:3">
      <c r="A388" s="71">
        <f t="shared" si="18"/>
        <v>56250</v>
      </c>
      <c r="B388" s="74">
        <f t="shared" si="19"/>
        <v>2054</v>
      </c>
      <c r="C388" s="73">
        <f t="shared" si="20"/>
        <v>9624.0959901565147</v>
      </c>
    </row>
    <row r="389" spans="1:3">
      <c r="A389" s="71">
        <f t="shared" si="18"/>
        <v>56281</v>
      </c>
      <c r="B389" s="74">
        <f t="shared" si="19"/>
        <v>2054</v>
      </c>
      <c r="C389" s="73">
        <f t="shared" si="20"/>
        <v>9624.0959901565147</v>
      </c>
    </row>
    <row r="390" spans="1:3">
      <c r="A390" s="71">
        <f t="shared" si="18"/>
        <v>56309</v>
      </c>
      <c r="B390" s="74">
        <f t="shared" si="19"/>
        <v>2054</v>
      </c>
      <c r="C390" s="73">
        <f t="shared" si="20"/>
        <v>9883.9465818907393</v>
      </c>
    </row>
    <row r="391" spans="1:3">
      <c r="A391" s="71">
        <f t="shared" si="18"/>
        <v>56340</v>
      </c>
      <c r="B391" s="74">
        <f t="shared" si="19"/>
        <v>2054</v>
      </c>
      <c r="C391" s="73">
        <f t="shared" si="20"/>
        <v>9883.9465818907393</v>
      </c>
    </row>
    <row r="392" spans="1:3">
      <c r="A392" s="71">
        <f t="shared" si="18"/>
        <v>56370</v>
      </c>
      <c r="B392" s="74">
        <f t="shared" si="19"/>
        <v>2054</v>
      </c>
      <c r="C392" s="73">
        <f t="shared" si="20"/>
        <v>9883.9465818907393</v>
      </c>
    </row>
    <row r="393" spans="1:3">
      <c r="A393" s="71">
        <f t="shared" si="18"/>
        <v>56401</v>
      </c>
      <c r="B393" s="74">
        <f t="shared" si="19"/>
        <v>2054</v>
      </c>
      <c r="C393" s="73">
        <f t="shared" si="20"/>
        <v>9883.9465818907393</v>
      </c>
    </row>
    <row r="394" spans="1:3">
      <c r="A394" s="71">
        <f t="shared" si="18"/>
        <v>56431</v>
      </c>
      <c r="B394" s="74">
        <f t="shared" si="19"/>
        <v>2054</v>
      </c>
      <c r="C394" s="73">
        <f t="shared" si="20"/>
        <v>9883.9465818907393</v>
      </c>
    </row>
    <row r="395" spans="1:3">
      <c r="A395" s="71">
        <f t="shared" si="18"/>
        <v>56462</v>
      </c>
      <c r="B395" s="74">
        <f t="shared" si="19"/>
        <v>2054</v>
      </c>
      <c r="C395" s="73">
        <f t="shared" si="20"/>
        <v>9883.9465818907393</v>
      </c>
    </row>
    <row r="396" spans="1:3">
      <c r="A396" s="71">
        <f t="shared" si="18"/>
        <v>56493</v>
      </c>
      <c r="B396" s="74">
        <f t="shared" si="19"/>
        <v>2054</v>
      </c>
      <c r="C396" s="73">
        <f t="shared" si="20"/>
        <v>9883.9465818907393</v>
      </c>
    </row>
    <row r="397" spans="1:3">
      <c r="A397" s="71">
        <f t="shared" si="18"/>
        <v>56523</v>
      </c>
      <c r="B397" s="74">
        <f t="shared" si="19"/>
        <v>2055</v>
      </c>
      <c r="C397" s="73">
        <f t="shared" si="20"/>
        <v>9883.9465818907393</v>
      </c>
    </row>
    <row r="398" spans="1:3">
      <c r="A398" s="71">
        <f t="shared" si="18"/>
        <v>56554</v>
      </c>
      <c r="B398" s="74">
        <f t="shared" si="19"/>
        <v>2055</v>
      </c>
      <c r="C398" s="73">
        <f t="shared" si="20"/>
        <v>9883.9465818907393</v>
      </c>
    </row>
    <row r="399" spans="1:3">
      <c r="A399" s="71">
        <f t="shared" si="18"/>
        <v>56584</v>
      </c>
      <c r="B399" s="74">
        <f t="shared" si="19"/>
        <v>2055</v>
      </c>
      <c r="C399" s="73">
        <f t="shared" si="20"/>
        <v>9883.9465818907393</v>
      </c>
    </row>
    <row r="400" spans="1:3">
      <c r="A400" s="71">
        <f t="shared" si="18"/>
        <v>56615</v>
      </c>
      <c r="B400" s="74">
        <f t="shared" si="19"/>
        <v>2055</v>
      </c>
      <c r="C400" s="73">
        <f t="shared" si="20"/>
        <v>9883.9465818907393</v>
      </c>
    </row>
    <row r="401" spans="1:3">
      <c r="A401" s="71">
        <f t="shared" si="18"/>
        <v>56646</v>
      </c>
      <c r="B401" s="74">
        <f t="shared" si="19"/>
        <v>2055</v>
      </c>
      <c r="C401" s="73">
        <f t="shared" si="20"/>
        <v>9883.9465818907393</v>
      </c>
    </row>
    <row r="402" spans="1:3">
      <c r="A402" s="71">
        <f t="shared" si="18"/>
        <v>56674</v>
      </c>
      <c r="B402" s="74">
        <f t="shared" si="19"/>
        <v>2055</v>
      </c>
      <c r="C402" s="73">
        <f t="shared" si="20"/>
        <v>10150.813139601789</v>
      </c>
    </row>
    <row r="403" spans="1:3">
      <c r="A403" s="71">
        <f t="shared" si="18"/>
        <v>56705</v>
      </c>
      <c r="B403" s="74">
        <f t="shared" si="19"/>
        <v>2055</v>
      </c>
      <c r="C403" s="73">
        <f t="shared" si="20"/>
        <v>10150.813139601789</v>
      </c>
    </row>
    <row r="404" spans="1:3">
      <c r="A404" s="71">
        <f t="shared" si="18"/>
        <v>56735</v>
      </c>
      <c r="B404" s="74">
        <f t="shared" si="19"/>
        <v>2055</v>
      </c>
      <c r="C404" s="73">
        <f t="shared" si="20"/>
        <v>10150.813139601789</v>
      </c>
    </row>
    <row r="405" spans="1:3">
      <c r="A405" s="71">
        <f t="shared" si="18"/>
        <v>56766</v>
      </c>
      <c r="B405" s="74">
        <f t="shared" si="19"/>
        <v>2055</v>
      </c>
      <c r="C405" s="73">
        <f t="shared" si="20"/>
        <v>10150.813139601789</v>
      </c>
    </row>
    <row r="406" spans="1:3">
      <c r="A406" s="71">
        <f t="shared" si="18"/>
        <v>56796</v>
      </c>
      <c r="B406" s="74">
        <f t="shared" si="19"/>
        <v>2055</v>
      </c>
      <c r="C406" s="73">
        <f t="shared" si="20"/>
        <v>10150.813139601789</v>
      </c>
    </row>
    <row r="407" spans="1:3">
      <c r="A407" s="71">
        <f t="shared" si="18"/>
        <v>56827</v>
      </c>
      <c r="B407" s="74">
        <f t="shared" si="19"/>
        <v>2055</v>
      </c>
      <c r="C407" s="73">
        <f t="shared" si="20"/>
        <v>10150.813139601789</v>
      </c>
    </row>
    <row r="408" spans="1:3">
      <c r="A408" s="71">
        <f t="shared" si="18"/>
        <v>56858</v>
      </c>
      <c r="B408" s="74">
        <f t="shared" si="19"/>
        <v>2055</v>
      </c>
      <c r="C408" s="73">
        <f t="shared" si="20"/>
        <v>10150.813139601789</v>
      </c>
    </row>
    <row r="409" spans="1:3">
      <c r="A409" s="71">
        <f t="shared" si="18"/>
        <v>56888</v>
      </c>
      <c r="B409" s="74">
        <f t="shared" si="19"/>
        <v>2056</v>
      </c>
      <c r="C409" s="73">
        <f t="shared" si="20"/>
        <v>10150.813139601789</v>
      </c>
    </row>
    <row r="410" spans="1:3">
      <c r="A410" s="71">
        <f t="shared" si="18"/>
        <v>56919</v>
      </c>
      <c r="B410" s="74">
        <f t="shared" si="19"/>
        <v>2056</v>
      </c>
      <c r="C410" s="73">
        <f t="shared" si="20"/>
        <v>10150.813139601789</v>
      </c>
    </row>
    <row r="411" spans="1:3">
      <c r="A411" s="71">
        <f t="shared" si="18"/>
        <v>56949</v>
      </c>
      <c r="B411" s="74">
        <f t="shared" si="19"/>
        <v>2056</v>
      </c>
      <c r="C411" s="73">
        <f t="shared" si="20"/>
        <v>10150.813139601789</v>
      </c>
    </row>
    <row r="412" spans="1:3">
      <c r="A412" s="71">
        <f t="shared" si="18"/>
        <v>56980</v>
      </c>
      <c r="B412" s="74">
        <f t="shared" si="19"/>
        <v>2056</v>
      </c>
      <c r="C412" s="73">
        <f t="shared" si="20"/>
        <v>10150.813139601789</v>
      </c>
    </row>
    <row r="413" spans="1:3">
      <c r="A413" s="71">
        <f t="shared" si="18"/>
        <v>57011</v>
      </c>
      <c r="B413" s="74">
        <f t="shared" si="19"/>
        <v>2056</v>
      </c>
      <c r="C413" s="73">
        <f t="shared" si="20"/>
        <v>10150.813139601789</v>
      </c>
    </row>
    <row r="414" spans="1:3">
      <c r="A414" s="71">
        <f t="shared" si="18"/>
        <v>57040</v>
      </c>
      <c r="B414" s="74">
        <f t="shared" si="19"/>
        <v>2056</v>
      </c>
      <c r="C414" s="73">
        <f t="shared" si="20"/>
        <v>10424.885094371037</v>
      </c>
    </row>
    <row r="415" spans="1:3">
      <c r="A415" s="71">
        <f t="shared" si="18"/>
        <v>57071</v>
      </c>
      <c r="B415" s="74">
        <f t="shared" si="19"/>
        <v>2056</v>
      </c>
      <c r="C415" s="73">
        <f t="shared" si="20"/>
        <v>10424.885094371037</v>
      </c>
    </row>
    <row r="416" spans="1:3">
      <c r="A416" s="71">
        <f t="shared" si="18"/>
        <v>57101</v>
      </c>
      <c r="B416" s="74">
        <f t="shared" si="19"/>
        <v>2056</v>
      </c>
      <c r="C416" s="73">
        <f t="shared" si="20"/>
        <v>10424.885094371037</v>
      </c>
    </row>
    <row r="417" spans="1:3">
      <c r="A417" s="71">
        <f t="shared" si="18"/>
        <v>57132</v>
      </c>
      <c r="B417" s="74">
        <f t="shared" si="19"/>
        <v>2056</v>
      </c>
      <c r="C417" s="73">
        <f t="shared" si="20"/>
        <v>10424.885094371037</v>
      </c>
    </row>
    <row r="418" spans="1:3">
      <c r="A418" s="71">
        <f t="shared" si="18"/>
        <v>57162</v>
      </c>
      <c r="B418" s="74">
        <f t="shared" si="19"/>
        <v>2056</v>
      </c>
      <c r="C418" s="73">
        <f t="shared" si="20"/>
        <v>10424.885094371037</v>
      </c>
    </row>
    <row r="419" spans="1:3">
      <c r="A419" s="71">
        <f t="shared" si="18"/>
        <v>57193</v>
      </c>
      <c r="B419" s="74">
        <f t="shared" si="19"/>
        <v>2056</v>
      </c>
      <c r="C419" s="73">
        <f t="shared" si="20"/>
        <v>10424.885094371037</v>
      </c>
    </row>
    <row r="420" spans="1:3">
      <c r="A420" s="71">
        <f t="shared" si="18"/>
        <v>57224</v>
      </c>
      <c r="B420" s="74">
        <f t="shared" si="19"/>
        <v>2056</v>
      </c>
      <c r="C420" s="73">
        <f t="shared" si="20"/>
        <v>10424.885094371037</v>
      </c>
    </row>
    <row r="421" spans="1:3">
      <c r="A421" s="71">
        <f t="shared" si="18"/>
        <v>57254</v>
      </c>
      <c r="B421" s="74">
        <f t="shared" si="19"/>
        <v>2057</v>
      </c>
      <c r="C421" s="73">
        <f t="shared" si="20"/>
        <v>10424.885094371037</v>
      </c>
    </row>
    <row r="422" spans="1:3">
      <c r="A422" s="71">
        <f t="shared" si="18"/>
        <v>57285</v>
      </c>
      <c r="B422" s="74">
        <f t="shared" si="19"/>
        <v>2057</v>
      </c>
      <c r="C422" s="73">
        <f t="shared" si="20"/>
        <v>10424.885094371037</v>
      </c>
    </row>
    <row r="423" spans="1:3">
      <c r="A423" s="71">
        <f t="shared" si="18"/>
        <v>57315</v>
      </c>
      <c r="B423" s="74">
        <f t="shared" si="19"/>
        <v>2057</v>
      </c>
      <c r="C423" s="73">
        <f t="shared" si="20"/>
        <v>10424.885094371037</v>
      </c>
    </row>
    <row r="424" spans="1:3">
      <c r="A424" s="71">
        <f t="shared" si="18"/>
        <v>57346</v>
      </c>
      <c r="B424" s="74">
        <f t="shared" si="19"/>
        <v>2057</v>
      </c>
      <c r="C424" s="73">
        <f t="shared" si="20"/>
        <v>10424.885094371037</v>
      </c>
    </row>
    <row r="425" spans="1:3">
      <c r="A425" s="71">
        <f t="shared" si="18"/>
        <v>57377</v>
      </c>
      <c r="B425" s="74">
        <f t="shared" si="19"/>
        <v>2057</v>
      </c>
      <c r="C425" s="73">
        <f t="shared" si="20"/>
        <v>10424.885094371037</v>
      </c>
    </row>
    <row r="426" spans="1:3">
      <c r="A426" s="71">
        <f t="shared" si="18"/>
        <v>57405</v>
      </c>
      <c r="B426" s="74">
        <f t="shared" si="19"/>
        <v>2057</v>
      </c>
      <c r="C426" s="73">
        <f t="shared" si="20"/>
        <v>10706.356991919054</v>
      </c>
    </row>
    <row r="427" spans="1:3">
      <c r="A427" s="71">
        <f t="shared" si="18"/>
        <v>57436</v>
      </c>
      <c r="B427" s="74">
        <f t="shared" si="19"/>
        <v>2057</v>
      </c>
      <c r="C427" s="73">
        <f t="shared" si="20"/>
        <v>10706.356991919054</v>
      </c>
    </row>
    <row r="428" spans="1:3">
      <c r="A428" s="71">
        <f t="shared" si="18"/>
        <v>57466</v>
      </c>
      <c r="B428" s="74">
        <f t="shared" si="19"/>
        <v>2057</v>
      </c>
      <c r="C428" s="73">
        <f t="shared" si="20"/>
        <v>10706.356991919054</v>
      </c>
    </row>
    <row r="429" spans="1:3">
      <c r="A429" s="71">
        <f t="shared" si="18"/>
        <v>57497</v>
      </c>
      <c r="B429" s="74">
        <f t="shared" si="19"/>
        <v>2057</v>
      </c>
      <c r="C429" s="73">
        <f t="shared" si="20"/>
        <v>10706.356991919054</v>
      </c>
    </row>
    <row r="430" spans="1:3">
      <c r="A430" s="71">
        <f t="shared" si="18"/>
        <v>57527</v>
      </c>
      <c r="B430" s="74">
        <f t="shared" si="19"/>
        <v>2057</v>
      </c>
      <c r="C430" s="73">
        <f t="shared" si="20"/>
        <v>10706.356991919054</v>
      </c>
    </row>
    <row r="431" spans="1:3">
      <c r="A431" s="71">
        <f t="shared" si="18"/>
        <v>57558</v>
      </c>
      <c r="B431" s="74">
        <f t="shared" si="19"/>
        <v>2057</v>
      </c>
      <c r="C431" s="73">
        <f t="shared" si="20"/>
        <v>10706.356991919054</v>
      </c>
    </row>
    <row r="432" spans="1:3">
      <c r="A432" s="71">
        <f t="shared" si="18"/>
        <v>57589</v>
      </c>
      <c r="B432" s="74">
        <f t="shared" si="19"/>
        <v>2057</v>
      </c>
      <c r="C432" s="73">
        <f t="shared" si="20"/>
        <v>10706.356991919054</v>
      </c>
    </row>
    <row r="433" spans="1:3">
      <c r="A433" s="71">
        <f t="shared" si="18"/>
        <v>57619</v>
      </c>
      <c r="B433" s="74">
        <f t="shared" si="19"/>
        <v>2058</v>
      </c>
      <c r="C433" s="73">
        <f t="shared" si="20"/>
        <v>10706.356991919054</v>
      </c>
    </row>
    <row r="434" spans="1:3">
      <c r="A434" s="71">
        <f t="shared" si="18"/>
        <v>57650</v>
      </c>
      <c r="B434" s="74">
        <f t="shared" si="19"/>
        <v>2058</v>
      </c>
      <c r="C434" s="73">
        <f t="shared" si="20"/>
        <v>10706.356991919054</v>
      </c>
    </row>
    <row r="435" spans="1:3">
      <c r="A435" s="71">
        <f t="shared" si="18"/>
        <v>57680</v>
      </c>
      <c r="B435" s="74">
        <f t="shared" si="19"/>
        <v>2058</v>
      </c>
      <c r="C435" s="73">
        <f t="shared" si="20"/>
        <v>10706.356991919054</v>
      </c>
    </row>
    <row r="436" spans="1:3">
      <c r="A436" s="71">
        <f t="shared" si="18"/>
        <v>57711</v>
      </c>
      <c r="B436" s="74">
        <f t="shared" si="19"/>
        <v>2058</v>
      </c>
      <c r="C436" s="73">
        <f t="shared" si="20"/>
        <v>10706.356991919054</v>
      </c>
    </row>
    <row r="437" spans="1:3">
      <c r="A437" s="71">
        <f t="shared" si="18"/>
        <v>57742</v>
      </c>
      <c r="B437" s="74">
        <f t="shared" si="19"/>
        <v>2058</v>
      </c>
      <c r="C437" s="73">
        <f t="shared" si="20"/>
        <v>10706.356991919054</v>
      </c>
    </row>
    <row r="438" spans="1:3">
      <c r="A438" s="71">
        <f t="shared" si="18"/>
        <v>57770</v>
      </c>
      <c r="B438" s="74">
        <f t="shared" si="19"/>
        <v>2058</v>
      </c>
      <c r="C438" s="73">
        <f t="shared" si="20"/>
        <v>10995.428630700866</v>
      </c>
    </row>
    <row r="439" spans="1:3">
      <c r="A439" s="71">
        <f t="shared" si="18"/>
        <v>57801</v>
      </c>
      <c r="B439" s="74">
        <f t="shared" si="19"/>
        <v>2058</v>
      </c>
      <c r="C439" s="73">
        <f t="shared" si="20"/>
        <v>10995.428630700866</v>
      </c>
    </row>
    <row r="440" spans="1:3">
      <c r="A440" s="71">
        <f t="shared" si="18"/>
        <v>57831</v>
      </c>
      <c r="B440" s="74">
        <f t="shared" si="19"/>
        <v>2058</v>
      </c>
      <c r="C440" s="73">
        <f t="shared" si="20"/>
        <v>10995.428630700866</v>
      </c>
    </row>
    <row r="441" spans="1:3">
      <c r="A441" s="71">
        <f t="shared" si="18"/>
        <v>57862</v>
      </c>
      <c r="B441" s="74">
        <f t="shared" si="19"/>
        <v>2058</v>
      </c>
      <c r="C441" s="73">
        <f t="shared" si="20"/>
        <v>10995.428630700866</v>
      </c>
    </row>
    <row r="442" spans="1:3">
      <c r="A442" s="71">
        <f t="shared" si="18"/>
        <v>57892</v>
      </c>
      <c r="B442" s="74">
        <f t="shared" si="19"/>
        <v>2058</v>
      </c>
      <c r="C442" s="73">
        <f t="shared" si="20"/>
        <v>10995.428630700866</v>
      </c>
    </row>
    <row r="443" spans="1:3">
      <c r="A443" s="71">
        <f t="shared" si="18"/>
        <v>57923</v>
      </c>
      <c r="B443" s="74">
        <f t="shared" si="19"/>
        <v>2058</v>
      </c>
      <c r="C443" s="73">
        <f t="shared" si="20"/>
        <v>10995.428630700866</v>
      </c>
    </row>
    <row r="444" spans="1:3">
      <c r="A444" s="71">
        <f t="shared" si="18"/>
        <v>57954</v>
      </c>
      <c r="B444" s="74">
        <f t="shared" si="19"/>
        <v>2058</v>
      </c>
      <c r="C444" s="73">
        <f t="shared" si="20"/>
        <v>10995.428630700866</v>
      </c>
    </row>
    <row r="445" spans="1:3">
      <c r="A445" s="71">
        <f t="shared" si="18"/>
        <v>57984</v>
      </c>
      <c r="B445" s="74">
        <f t="shared" si="19"/>
        <v>2059</v>
      </c>
      <c r="C445" s="73">
        <f t="shared" si="20"/>
        <v>10995.428630700866</v>
      </c>
    </row>
    <row r="446" spans="1:3">
      <c r="A446" s="71">
        <f t="shared" si="18"/>
        <v>58015</v>
      </c>
      <c r="B446" s="74">
        <f t="shared" si="19"/>
        <v>2059</v>
      </c>
      <c r="C446" s="73">
        <f t="shared" si="20"/>
        <v>10995.428630700866</v>
      </c>
    </row>
    <row r="447" spans="1:3">
      <c r="A447" s="71">
        <f t="shared" si="18"/>
        <v>58045</v>
      </c>
      <c r="B447" s="74">
        <f t="shared" si="19"/>
        <v>2059</v>
      </c>
      <c r="C447" s="73">
        <f t="shared" si="20"/>
        <v>10995.428630700866</v>
      </c>
    </row>
    <row r="448" spans="1:3">
      <c r="A448" s="71">
        <f t="shared" si="18"/>
        <v>58076</v>
      </c>
      <c r="B448" s="74">
        <f t="shared" si="19"/>
        <v>2059</v>
      </c>
      <c r="C448" s="73">
        <f t="shared" si="20"/>
        <v>10995.428630700866</v>
      </c>
    </row>
    <row r="449" spans="1:3">
      <c r="A449" s="71">
        <f t="shared" si="18"/>
        <v>58107</v>
      </c>
      <c r="B449" s="74">
        <f t="shared" si="19"/>
        <v>2059</v>
      </c>
      <c r="C449" s="73">
        <f t="shared" si="20"/>
        <v>10995.428630700866</v>
      </c>
    </row>
    <row r="450" spans="1:3">
      <c r="A450" s="71">
        <f t="shared" si="18"/>
        <v>58135</v>
      </c>
      <c r="B450" s="74">
        <f t="shared" si="19"/>
        <v>2059</v>
      </c>
      <c r="C450" s="73">
        <f t="shared" si="20"/>
        <v>11292.305203729789</v>
      </c>
    </row>
    <row r="451" spans="1:3">
      <c r="A451" s="71">
        <f t="shared" ref="A451:A514" si="21">EDATE(A450,1)</f>
        <v>58166</v>
      </c>
      <c r="B451" s="74">
        <f t="shared" ref="B451:B514" si="22">YEAR(A451) + IF(MONTH(A451)&gt;=10,1,0)</f>
        <v>2059</v>
      </c>
      <c r="C451" s="73">
        <f t="shared" ref="C451:C514" si="23">4103.04 * (1.027 ^ (YEAR(A451)-2022+IF(MONTH(A451)&gt;=3,1,0)))</f>
        <v>11292.305203729789</v>
      </c>
    </row>
    <row r="452" spans="1:3">
      <c r="A452" s="71">
        <f t="shared" si="21"/>
        <v>58196</v>
      </c>
      <c r="B452" s="74">
        <f t="shared" si="22"/>
        <v>2059</v>
      </c>
      <c r="C452" s="73">
        <f t="shared" si="23"/>
        <v>11292.305203729789</v>
      </c>
    </row>
    <row r="453" spans="1:3">
      <c r="A453" s="71">
        <f t="shared" si="21"/>
        <v>58227</v>
      </c>
      <c r="B453" s="74">
        <f t="shared" si="22"/>
        <v>2059</v>
      </c>
      <c r="C453" s="73">
        <f t="shared" si="23"/>
        <v>11292.305203729789</v>
      </c>
    </row>
    <row r="454" spans="1:3">
      <c r="A454" s="71">
        <f t="shared" si="21"/>
        <v>58257</v>
      </c>
      <c r="B454" s="74">
        <f t="shared" si="22"/>
        <v>2059</v>
      </c>
      <c r="C454" s="73">
        <f t="shared" si="23"/>
        <v>11292.305203729789</v>
      </c>
    </row>
    <row r="455" spans="1:3">
      <c r="A455" s="71">
        <f t="shared" si="21"/>
        <v>58288</v>
      </c>
      <c r="B455" s="74">
        <f t="shared" si="22"/>
        <v>2059</v>
      </c>
      <c r="C455" s="73">
        <f t="shared" si="23"/>
        <v>11292.305203729789</v>
      </c>
    </row>
    <row r="456" spans="1:3">
      <c r="A456" s="71">
        <f t="shared" si="21"/>
        <v>58319</v>
      </c>
      <c r="B456" s="74">
        <f t="shared" si="22"/>
        <v>2059</v>
      </c>
      <c r="C456" s="73">
        <f t="shared" si="23"/>
        <v>11292.305203729789</v>
      </c>
    </row>
    <row r="457" spans="1:3">
      <c r="A457" s="71">
        <f t="shared" si="21"/>
        <v>58349</v>
      </c>
      <c r="B457" s="74">
        <f t="shared" si="22"/>
        <v>2060</v>
      </c>
      <c r="C457" s="73">
        <f t="shared" si="23"/>
        <v>11292.305203729789</v>
      </c>
    </row>
    <row r="458" spans="1:3">
      <c r="A458" s="71">
        <f t="shared" si="21"/>
        <v>58380</v>
      </c>
      <c r="B458" s="74">
        <f t="shared" si="22"/>
        <v>2060</v>
      </c>
      <c r="C458" s="73">
        <f t="shared" si="23"/>
        <v>11292.305203729789</v>
      </c>
    </row>
    <row r="459" spans="1:3">
      <c r="A459" s="71">
        <f t="shared" si="21"/>
        <v>58410</v>
      </c>
      <c r="B459" s="74">
        <f t="shared" si="22"/>
        <v>2060</v>
      </c>
      <c r="C459" s="73">
        <f t="shared" si="23"/>
        <v>11292.305203729789</v>
      </c>
    </row>
    <row r="460" spans="1:3">
      <c r="A460" s="71">
        <f t="shared" si="21"/>
        <v>58441</v>
      </c>
      <c r="B460" s="74">
        <f t="shared" si="22"/>
        <v>2060</v>
      </c>
      <c r="C460" s="73">
        <f t="shared" si="23"/>
        <v>11292.305203729789</v>
      </c>
    </row>
    <row r="461" spans="1:3">
      <c r="A461" s="71">
        <f t="shared" si="21"/>
        <v>58472</v>
      </c>
      <c r="B461" s="74">
        <f t="shared" si="22"/>
        <v>2060</v>
      </c>
      <c r="C461" s="73">
        <f t="shared" si="23"/>
        <v>11292.305203729789</v>
      </c>
    </row>
    <row r="462" spans="1:3">
      <c r="A462" s="71">
        <f t="shared" si="21"/>
        <v>58501</v>
      </c>
      <c r="B462" s="74">
        <f t="shared" si="22"/>
        <v>2060</v>
      </c>
      <c r="C462" s="73">
        <f t="shared" si="23"/>
        <v>11597.197444230493</v>
      </c>
    </row>
    <row r="463" spans="1:3">
      <c r="A463" s="71">
        <f t="shared" si="21"/>
        <v>58532</v>
      </c>
      <c r="B463" s="74">
        <f t="shared" si="22"/>
        <v>2060</v>
      </c>
      <c r="C463" s="73">
        <f t="shared" si="23"/>
        <v>11597.197444230493</v>
      </c>
    </row>
    <row r="464" spans="1:3">
      <c r="A464" s="71">
        <f t="shared" si="21"/>
        <v>58562</v>
      </c>
      <c r="B464" s="74">
        <f t="shared" si="22"/>
        <v>2060</v>
      </c>
      <c r="C464" s="73">
        <f t="shared" si="23"/>
        <v>11597.197444230493</v>
      </c>
    </row>
    <row r="465" spans="1:3">
      <c r="A465" s="71">
        <f t="shared" si="21"/>
        <v>58593</v>
      </c>
      <c r="B465" s="74">
        <f t="shared" si="22"/>
        <v>2060</v>
      </c>
      <c r="C465" s="73">
        <f t="shared" si="23"/>
        <v>11597.197444230493</v>
      </c>
    </row>
    <row r="466" spans="1:3">
      <c r="A466" s="71">
        <f t="shared" si="21"/>
        <v>58623</v>
      </c>
      <c r="B466" s="74">
        <f t="shared" si="22"/>
        <v>2060</v>
      </c>
      <c r="C466" s="73">
        <f t="shared" si="23"/>
        <v>11597.197444230493</v>
      </c>
    </row>
    <row r="467" spans="1:3">
      <c r="A467" s="71">
        <f t="shared" si="21"/>
        <v>58654</v>
      </c>
      <c r="B467" s="74">
        <f t="shared" si="22"/>
        <v>2060</v>
      </c>
      <c r="C467" s="73">
        <f t="shared" si="23"/>
        <v>11597.197444230493</v>
      </c>
    </row>
    <row r="468" spans="1:3">
      <c r="A468" s="71">
        <f t="shared" si="21"/>
        <v>58685</v>
      </c>
      <c r="B468" s="74">
        <f t="shared" si="22"/>
        <v>2060</v>
      </c>
      <c r="C468" s="73">
        <f t="shared" si="23"/>
        <v>11597.197444230493</v>
      </c>
    </row>
    <row r="469" spans="1:3">
      <c r="A469" s="71">
        <f t="shared" si="21"/>
        <v>58715</v>
      </c>
      <c r="B469" s="74">
        <f t="shared" si="22"/>
        <v>2061</v>
      </c>
      <c r="C469" s="73">
        <f t="shared" si="23"/>
        <v>11597.197444230493</v>
      </c>
    </row>
    <row r="470" spans="1:3">
      <c r="A470" s="71">
        <f t="shared" si="21"/>
        <v>58746</v>
      </c>
      <c r="B470" s="74">
        <f t="shared" si="22"/>
        <v>2061</v>
      </c>
      <c r="C470" s="73">
        <f t="shared" si="23"/>
        <v>11597.197444230493</v>
      </c>
    </row>
    <row r="471" spans="1:3">
      <c r="A471" s="71">
        <f t="shared" si="21"/>
        <v>58776</v>
      </c>
      <c r="B471" s="74">
        <f t="shared" si="22"/>
        <v>2061</v>
      </c>
      <c r="C471" s="73">
        <f t="shared" si="23"/>
        <v>11597.197444230493</v>
      </c>
    </row>
    <row r="472" spans="1:3">
      <c r="A472" s="71">
        <f t="shared" si="21"/>
        <v>58807</v>
      </c>
      <c r="B472" s="74">
        <f t="shared" si="22"/>
        <v>2061</v>
      </c>
      <c r="C472" s="73">
        <f t="shared" si="23"/>
        <v>11597.197444230493</v>
      </c>
    </row>
    <row r="473" spans="1:3">
      <c r="A473" s="71">
        <f t="shared" si="21"/>
        <v>58838</v>
      </c>
      <c r="B473" s="74">
        <f t="shared" si="22"/>
        <v>2061</v>
      </c>
      <c r="C473" s="73">
        <f t="shared" si="23"/>
        <v>11597.197444230493</v>
      </c>
    </row>
    <row r="474" spans="1:3">
      <c r="A474" s="71">
        <f t="shared" si="21"/>
        <v>58866</v>
      </c>
      <c r="B474" s="74">
        <f t="shared" si="22"/>
        <v>2061</v>
      </c>
      <c r="C474" s="73">
        <f t="shared" si="23"/>
        <v>11910.321775224715</v>
      </c>
    </row>
    <row r="475" spans="1:3">
      <c r="A475" s="71">
        <f t="shared" si="21"/>
        <v>58897</v>
      </c>
      <c r="B475" s="74">
        <f t="shared" si="22"/>
        <v>2061</v>
      </c>
      <c r="C475" s="73">
        <f t="shared" si="23"/>
        <v>11910.321775224715</v>
      </c>
    </row>
    <row r="476" spans="1:3">
      <c r="A476" s="71">
        <f t="shared" si="21"/>
        <v>58927</v>
      </c>
      <c r="B476" s="74">
        <f t="shared" si="22"/>
        <v>2061</v>
      </c>
      <c r="C476" s="73">
        <f t="shared" si="23"/>
        <v>11910.321775224715</v>
      </c>
    </row>
    <row r="477" spans="1:3">
      <c r="A477" s="71">
        <f t="shared" si="21"/>
        <v>58958</v>
      </c>
      <c r="B477" s="74">
        <f t="shared" si="22"/>
        <v>2061</v>
      </c>
      <c r="C477" s="73">
        <f t="shared" si="23"/>
        <v>11910.321775224715</v>
      </c>
    </row>
    <row r="478" spans="1:3">
      <c r="A478" s="71">
        <f t="shared" si="21"/>
        <v>58988</v>
      </c>
      <c r="B478" s="74">
        <f t="shared" si="22"/>
        <v>2061</v>
      </c>
      <c r="C478" s="73">
        <f t="shared" si="23"/>
        <v>11910.321775224715</v>
      </c>
    </row>
    <row r="479" spans="1:3">
      <c r="A479" s="71">
        <f t="shared" si="21"/>
        <v>59019</v>
      </c>
      <c r="B479" s="74">
        <f t="shared" si="22"/>
        <v>2061</v>
      </c>
      <c r="C479" s="73">
        <f t="shared" si="23"/>
        <v>11910.321775224715</v>
      </c>
    </row>
    <row r="480" spans="1:3">
      <c r="A480" s="71">
        <f t="shared" si="21"/>
        <v>59050</v>
      </c>
      <c r="B480" s="74">
        <f t="shared" si="22"/>
        <v>2061</v>
      </c>
      <c r="C480" s="73">
        <f t="shared" si="23"/>
        <v>11910.321775224715</v>
      </c>
    </row>
    <row r="481" spans="1:3">
      <c r="A481" s="71">
        <f t="shared" si="21"/>
        <v>59080</v>
      </c>
      <c r="B481" s="74">
        <f t="shared" si="22"/>
        <v>2062</v>
      </c>
      <c r="C481" s="73">
        <f t="shared" si="23"/>
        <v>11910.321775224715</v>
      </c>
    </row>
    <row r="482" spans="1:3">
      <c r="A482" s="71">
        <f t="shared" si="21"/>
        <v>59111</v>
      </c>
      <c r="B482" s="74">
        <f t="shared" si="22"/>
        <v>2062</v>
      </c>
      <c r="C482" s="73">
        <f t="shared" si="23"/>
        <v>11910.321775224715</v>
      </c>
    </row>
    <row r="483" spans="1:3">
      <c r="A483" s="71">
        <f t="shared" si="21"/>
        <v>59141</v>
      </c>
      <c r="B483" s="74">
        <f t="shared" si="22"/>
        <v>2062</v>
      </c>
      <c r="C483" s="73">
        <f t="shared" si="23"/>
        <v>11910.321775224715</v>
      </c>
    </row>
    <row r="484" spans="1:3">
      <c r="A484" s="71">
        <f t="shared" si="21"/>
        <v>59172</v>
      </c>
      <c r="B484" s="74">
        <f t="shared" si="22"/>
        <v>2062</v>
      </c>
      <c r="C484" s="73">
        <f t="shared" si="23"/>
        <v>11910.321775224715</v>
      </c>
    </row>
    <row r="485" spans="1:3">
      <c r="A485" s="71">
        <f t="shared" si="21"/>
        <v>59203</v>
      </c>
      <c r="B485" s="74">
        <f t="shared" si="22"/>
        <v>2062</v>
      </c>
      <c r="C485" s="73">
        <f t="shared" si="23"/>
        <v>11910.321775224715</v>
      </c>
    </row>
    <row r="486" spans="1:3">
      <c r="A486" s="71">
        <f t="shared" si="21"/>
        <v>59231</v>
      </c>
      <c r="B486" s="74">
        <f t="shared" si="22"/>
        <v>2062</v>
      </c>
      <c r="C486" s="73">
        <f t="shared" si="23"/>
        <v>12231.90046315578</v>
      </c>
    </row>
    <row r="487" spans="1:3">
      <c r="A487" s="71">
        <f t="shared" si="21"/>
        <v>59262</v>
      </c>
      <c r="B487" s="74">
        <f t="shared" si="22"/>
        <v>2062</v>
      </c>
      <c r="C487" s="73">
        <f t="shared" si="23"/>
        <v>12231.90046315578</v>
      </c>
    </row>
    <row r="488" spans="1:3">
      <c r="A488" s="71">
        <f t="shared" si="21"/>
        <v>59292</v>
      </c>
      <c r="B488" s="74">
        <f t="shared" si="22"/>
        <v>2062</v>
      </c>
      <c r="C488" s="73">
        <f t="shared" si="23"/>
        <v>12231.90046315578</v>
      </c>
    </row>
    <row r="489" spans="1:3">
      <c r="A489" s="71">
        <f t="shared" si="21"/>
        <v>59323</v>
      </c>
      <c r="B489" s="74">
        <f t="shared" si="22"/>
        <v>2062</v>
      </c>
      <c r="C489" s="73">
        <f t="shared" si="23"/>
        <v>12231.90046315578</v>
      </c>
    </row>
    <row r="490" spans="1:3">
      <c r="A490" s="71">
        <f t="shared" si="21"/>
        <v>59353</v>
      </c>
      <c r="B490" s="74">
        <f t="shared" si="22"/>
        <v>2062</v>
      </c>
      <c r="C490" s="73">
        <f t="shared" si="23"/>
        <v>12231.90046315578</v>
      </c>
    </row>
    <row r="491" spans="1:3">
      <c r="A491" s="71">
        <f t="shared" si="21"/>
        <v>59384</v>
      </c>
      <c r="B491" s="74">
        <f t="shared" si="22"/>
        <v>2062</v>
      </c>
      <c r="C491" s="73">
        <f t="shared" si="23"/>
        <v>12231.90046315578</v>
      </c>
    </row>
    <row r="492" spans="1:3">
      <c r="A492" s="71">
        <f t="shared" si="21"/>
        <v>59415</v>
      </c>
      <c r="B492" s="74">
        <f t="shared" si="22"/>
        <v>2062</v>
      </c>
      <c r="C492" s="73">
        <f t="shared" si="23"/>
        <v>12231.90046315578</v>
      </c>
    </row>
    <row r="493" spans="1:3">
      <c r="A493" s="71">
        <f t="shared" si="21"/>
        <v>59445</v>
      </c>
      <c r="B493" s="74">
        <f t="shared" si="22"/>
        <v>2063</v>
      </c>
      <c r="C493" s="73">
        <f t="shared" si="23"/>
        <v>12231.90046315578</v>
      </c>
    </row>
    <row r="494" spans="1:3">
      <c r="A494" s="71">
        <f t="shared" si="21"/>
        <v>59476</v>
      </c>
      <c r="B494" s="74">
        <f t="shared" si="22"/>
        <v>2063</v>
      </c>
      <c r="C494" s="73">
        <f t="shared" si="23"/>
        <v>12231.90046315578</v>
      </c>
    </row>
    <row r="495" spans="1:3">
      <c r="A495" s="71">
        <f t="shared" si="21"/>
        <v>59506</v>
      </c>
      <c r="B495" s="74">
        <f t="shared" si="22"/>
        <v>2063</v>
      </c>
      <c r="C495" s="73">
        <f t="shared" si="23"/>
        <v>12231.90046315578</v>
      </c>
    </row>
    <row r="496" spans="1:3">
      <c r="A496" s="71">
        <f t="shared" si="21"/>
        <v>59537</v>
      </c>
      <c r="B496" s="74">
        <f t="shared" si="22"/>
        <v>2063</v>
      </c>
      <c r="C496" s="73">
        <f t="shared" si="23"/>
        <v>12231.90046315578</v>
      </c>
    </row>
    <row r="497" spans="1:3">
      <c r="A497" s="71">
        <f t="shared" si="21"/>
        <v>59568</v>
      </c>
      <c r="B497" s="74">
        <f t="shared" si="22"/>
        <v>2063</v>
      </c>
      <c r="C497" s="73">
        <f t="shared" si="23"/>
        <v>12231.90046315578</v>
      </c>
    </row>
    <row r="498" spans="1:3">
      <c r="A498" s="71">
        <f t="shared" si="21"/>
        <v>59596</v>
      </c>
      <c r="B498" s="74">
        <f t="shared" si="22"/>
        <v>2063</v>
      </c>
      <c r="C498" s="73">
        <f t="shared" si="23"/>
        <v>12562.161775660983</v>
      </c>
    </row>
    <row r="499" spans="1:3">
      <c r="A499" s="71">
        <f t="shared" si="21"/>
        <v>59627</v>
      </c>
      <c r="B499" s="74">
        <f t="shared" si="22"/>
        <v>2063</v>
      </c>
      <c r="C499" s="73">
        <f t="shared" si="23"/>
        <v>12562.161775660983</v>
      </c>
    </row>
    <row r="500" spans="1:3">
      <c r="A500" s="71">
        <f t="shared" si="21"/>
        <v>59657</v>
      </c>
      <c r="B500" s="74">
        <f t="shared" si="22"/>
        <v>2063</v>
      </c>
      <c r="C500" s="73">
        <f t="shared" si="23"/>
        <v>12562.161775660983</v>
      </c>
    </row>
    <row r="501" spans="1:3">
      <c r="A501" s="71">
        <f t="shared" si="21"/>
        <v>59688</v>
      </c>
      <c r="B501" s="74">
        <f t="shared" si="22"/>
        <v>2063</v>
      </c>
      <c r="C501" s="73">
        <f t="shared" si="23"/>
        <v>12562.161775660983</v>
      </c>
    </row>
    <row r="502" spans="1:3">
      <c r="A502" s="71">
        <f t="shared" si="21"/>
        <v>59718</v>
      </c>
      <c r="B502" s="74">
        <f t="shared" si="22"/>
        <v>2063</v>
      </c>
      <c r="C502" s="73">
        <f t="shared" si="23"/>
        <v>12562.161775660983</v>
      </c>
    </row>
    <row r="503" spans="1:3">
      <c r="A503" s="71">
        <f t="shared" si="21"/>
        <v>59749</v>
      </c>
      <c r="B503" s="74">
        <f t="shared" si="22"/>
        <v>2063</v>
      </c>
      <c r="C503" s="73">
        <f t="shared" si="23"/>
        <v>12562.161775660983</v>
      </c>
    </row>
    <row r="504" spans="1:3">
      <c r="A504" s="71">
        <f t="shared" si="21"/>
        <v>59780</v>
      </c>
      <c r="B504" s="74">
        <f t="shared" si="22"/>
        <v>2063</v>
      </c>
      <c r="C504" s="73">
        <f t="shared" si="23"/>
        <v>12562.161775660983</v>
      </c>
    </row>
    <row r="505" spans="1:3">
      <c r="A505" s="71">
        <f t="shared" si="21"/>
        <v>59810</v>
      </c>
      <c r="B505" s="74">
        <f t="shared" si="22"/>
        <v>2064</v>
      </c>
      <c r="C505" s="73">
        <f t="shared" si="23"/>
        <v>12562.161775660983</v>
      </c>
    </row>
    <row r="506" spans="1:3">
      <c r="A506" s="71">
        <f t="shared" si="21"/>
        <v>59841</v>
      </c>
      <c r="B506" s="74">
        <f t="shared" si="22"/>
        <v>2064</v>
      </c>
      <c r="C506" s="73">
        <f t="shared" si="23"/>
        <v>12562.161775660983</v>
      </c>
    </row>
    <row r="507" spans="1:3">
      <c r="A507" s="71">
        <f t="shared" si="21"/>
        <v>59871</v>
      </c>
      <c r="B507" s="74">
        <f t="shared" si="22"/>
        <v>2064</v>
      </c>
      <c r="C507" s="73">
        <f t="shared" si="23"/>
        <v>12562.161775660983</v>
      </c>
    </row>
    <row r="508" spans="1:3">
      <c r="A508" s="71">
        <f t="shared" si="21"/>
        <v>59902</v>
      </c>
      <c r="B508" s="74">
        <f t="shared" si="22"/>
        <v>2064</v>
      </c>
      <c r="C508" s="73">
        <f t="shared" si="23"/>
        <v>12562.161775660983</v>
      </c>
    </row>
    <row r="509" spans="1:3">
      <c r="A509" s="71">
        <f t="shared" si="21"/>
        <v>59933</v>
      </c>
      <c r="B509" s="74">
        <f t="shared" si="22"/>
        <v>2064</v>
      </c>
      <c r="C509" s="73">
        <f t="shared" si="23"/>
        <v>12562.161775660983</v>
      </c>
    </row>
    <row r="510" spans="1:3">
      <c r="A510" s="71">
        <f t="shared" si="21"/>
        <v>59962</v>
      </c>
      <c r="B510" s="74">
        <f t="shared" si="22"/>
        <v>2064</v>
      </c>
      <c r="C510" s="73">
        <f t="shared" si="23"/>
        <v>12901.340143603831</v>
      </c>
    </row>
    <row r="511" spans="1:3">
      <c r="A511" s="71">
        <f t="shared" si="21"/>
        <v>59993</v>
      </c>
      <c r="B511" s="74">
        <f t="shared" si="22"/>
        <v>2064</v>
      </c>
      <c r="C511" s="73">
        <f t="shared" si="23"/>
        <v>12901.340143603831</v>
      </c>
    </row>
    <row r="512" spans="1:3">
      <c r="A512" s="71">
        <f t="shared" si="21"/>
        <v>60023</v>
      </c>
      <c r="B512" s="74">
        <f t="shared" si="22"/>
        <v>2064</v>
      </c>
      <c r="C512" s="73">
        <f t="shared" si="23"/>
        <v>12901.340143603831</v>
      </c>
    </row>
    <row r="513" spans="1:3">
      <c r="A513" s="71">
        <f t="shared" si="21"/>
        <v>60054</v>
      </c>
      <c r="B513" s="74">
        <f t="shared" si="22"/>
        <v>2064</v>
      </c>
      <c r="C513" s="73">
        <f t="shared" si="23"/>
        <v>12901.340143603831</v>
      </c>
    </row>
    <row r="514" spans="1:3">
      <c r="A514" s="71">
        <f t="shared" si="21"/>
        <v>60084</v>
      </c>
      <c r="B514" s="74">
        <f t="shared" si="22"/>
        <v>2064</v>
      </c>
      <c r="C514" s="73">
        <f t="shared" si="23"/>
        <v>12901.340143603831</v>
      </c>
    </row>
    <row r="515" spans="1:3">
      <c r="A515" s="71">
        <f t="shared" ref="A515:A578" si="24">EDATE(A514,1)</f>
        <v>60115</v>
      </c>
      <c r="B515" s="74">
        <f t="shared" ref="B515:B578" si="25">YEAR(A515) + IF(MONTH(A515)&gt;=10,1,0)</f>
        <v>2064</v>
      </c>
      <c r="C515" s="73">
        <f t="shared" ref="C515:C578" si="26">4103.04 * (1.027 ^ (YEAR(A515)-2022+IF(MONTH(A515)&gt;=3,1,0)))</f>
        <v>12901.340143603831</v>
      </c>
    </row>
    <row r="516" spans="1:3">
      <c r="A516" s="71">
        <f t="shared" si="24"/>
        <v>60146</v>
      </c>
      <c r="B516" s="74">
        <f t="shared" si="25"/>
        <v>2064</v>
      </c>
      <c r="C516" s="73">
        <f t="shared" si="26"/>
        <v>12901.340143603831</v>
      </c>
    </row>
    <row r="517" spans="1:3">
      <c r="A517" s="71">
        <f t="shared" si="24"/>
        <v>60176</v>
      </c>
      <c r="B517" s="74">
        <f t="shared" si="25"/>
        <v>2065</v>
      </c>
      <c r="C517" s="73">
        <f t="shared" si="26"/>
        <v>12901.340143603831</v>
      </c>
    </row>
    <row r="518" spans="1:3">
      <c r="A518" s="71">
        <f t="shared" si="24"/>
        <v>60207</v>
      </c>
      <c r="B518" s="74">
        <f t="shared" si="25"/>
        <v>2065</v>
      </c>
      <c r="C518" s="73">
        <f t="shared" si="26"/>
        <v>12901.340143603831</v>
      </c>
    </row>
    <row r="519" spans="1:3">
      <c r="A519" s="71">
        <f t="shared" si="24"/>
        <v>60237</v>
      </c>
      <c r="B519" s="74">
        <f t="shared" si="25"/>
        <v>2065</v>
      </c>
      <c r="C519" s="73">
        <f t="shared" si="26"/>
        <v>12901.340143603831</v>
      </c>
    </row>
    <row r="520" spans="1:3">
      <c r="A520" s="71">
        <f t="shared" si="24"/>
        <v>60268</v>
      </c>
      <c r="B520" s="74">
        <f t="shared" si="25"/>
        <v>2065</v>
      </c>
      <c r="C520" s="73">
        <f t="shared" si="26"/>
        <v>12901.340143603831</v>
      </c>
    </row>
    <row r="521" spans="1:3">
      <c r="A521" s="71">
        <f t="shared" si="24"/>
        <v>60299</v>
      </c>
      <c r="B521" s="74">
        <f t="shared" si="25"/>
        <v>2065</v>
      </c>
      <c r="C521" s="73">
        <f t="shared" si="26"/>
        <v>12901.340143603831</v>
      </c>
    </row>
    <row r="522" spans="1:3">
      <c r="A522" s="71">
        <f t="shared" si="24"/>
        <v>60327</v>
      </c>
      <c r="B522" s="74">
        <f t="shared" si="25"/>
        <v>2065</v>
      </c>
      <c r="C522" s="73">
        <f t="shared" si="26"/>
        <v>13249.676327481133</v>
      </c>
    </row>
    <row r="523" spans="1:3">
      <c r="A523" s="71">
        <f t="shared" si="24"/>
        <v>60358</v>
      </c>
      <c r="B523" s="74">
        <f t="shared" si="25"/>
        <v>2065</v>
      </c>
      <c r="C523" s="73">
        <f t="shared" si="26"/>
        <v>13249.676327481133</v>
      </c>
    </row>
    <row r="524" spans="1:3">
      <c r="A524" s="71">
        <f t="shared" si="24"/>
        <v>60388</v>
      </c>
      <c r="B524" s="74">
        <f t="shared" si="25"/>
        <v>2065</v>
      </c>
      <c r="C524" s="73">
        <f t="shared" si="26"/>
        <v>13249.676327481133</v>
      </c>
    </row>
    <row r="525" spans="1:3">
      <c r="A525" s="71">
        <f t="shared" si="24"/>
        <v>60419</v>
      </c>
      <c r="B525" s="74">
        <f t="shared" si="25"/>
        <v>2065</v>
      </c>
      <c r="C525" s="73">
        <f t="shared" si="26"/>
        <v>13249.676327481133</v>
      </c>
    </row>
    <row r="526" spans="1:3">
      <c r="A526" s="71">
        <f t="shared" si="24"/>
        <v>60449</v>
      </c>
      <c r="B526" s="74">
        <f t="shared" si="25"/>
        <v>2065</v>
      </c>
      <c r="C526" s="73">
        <f t="shared" si="26"/>
        <v>13249.676327481133</v>
      </c>
    </row>
    <row r="527" spans="1:3">
      <c r="A527" s="71">
        <f t="shared" si="24"/>
        <v>60480</v>
      </c>
      <c r="B527" s="74">
        <f t="shared" si="25"/>
        <v>2065</v>
      </c>
      <c r="C527" s="73">
        <f t="shared" si="26"/>
        <v>13249.676327481133</v>
      </c>
    </row>
    <row r="528" spans="1:3">
      <c r="A528" s="71">
        <f t="shared" si="24"/>
        <v>60511</v>
      </c>
      <c r="B528" s="74">
        <f t="shared" si="25"/>
        <v>2065</v>
      </c>
      <c r="C528" s="73">
        <f t="shared" si="26"/>
        <v>13249.676327481133</v>
      </c>
    </row>
    <row r="529" spans="1:3">
      <c r="A529" s="71">
        <f t="shared" si="24"/>
        <v>60541</v>
      </c>
      <c r="B529" s="74">
        <f t="shared" si="25"/>
        <v>2066</v>
      </c>
      <c r="C529" s="73">
        <f t="shared" si="26"/>
        <v>13249.676327481133</v>
      </c>
    </row>
    <row r="530" spans="1:3">
      <c r="A530" s="71">
        <f t="shared" si="24"/>
        <v>60572</v>
      </c>
      <c r="B530" s="74">
        <f t="shared" si="25"/>
        <v>2066</v>
      </c>
      <c r="C530" s="73">
        <f t="shared" si="26"/>
        <v>13249.676327481133</v>
      </c>
    </row>
    <row r="531" spans="1:3">
      <c r="A531" s="71">
        <f t="shared" si="24"/>
        <v>60602</v>
      </c>
      <c r="B531" s="74">
        <f t="shared" si="25"/>
        <v>2066</v>
      </c>
      <c r="C531" s="73">
        <f t="shared" si="26"/>
        <v>13249.676327481133</v>
      </c>
    </row>
    <row r="532" spans="1:3">
      <c r="A532" s="71">
        <f t="shared" si="24"/>
        <v>60633</v>
      </c>
      <c r="B532" s="74">
        <f t="shared" si="25"/>
        <v>2066</v>
      </c>
      <c r="C532" s="73">
        <f t="shared" si="26"/>
        <v>13249.676327481133</v>
      </c>
    </row>
    <row r="533" spans="1:3">
      <c r="A533" s="71">
        <f t="shared" si="24"/>
        <v>60664</v>
      </c>
      <c r="B533" s="74">
        <f t="shared" si="25"/>
        <v>2066</v>
      </c>
      <c r="C533" s="73">
        <f t="shared" si="26"/>
        <v>13249.676327481133</v>
      </c>
    </row>
    <row r="534" spans="1:3">
      <c r="A534" s="71">
        <f t="shared" si="24"/>
        <v>60692</v>
      </c>
      <c r="B534" s="74">
        <f t="shared" si="25"/>
        <v>2066</v>
      </c>
      <c r="C534" s="73">
        <f t="shared" si="26"/>
        <v>13607.417588323122</v>
      </c>
    </row>
    <row r="535" spans="1:3">
      <c r="A535" s="71">
        <f t="shared" si="24"/>
        <v>60723</v>
      </c>
      <c r="B535" s="74">
        <f t="shared" si="25"/>
        <v>2066</v>
      </c>
      <c r="C535" s="73">
        <f t="shared" si="26"/>
        <v>13607.417588323122</v>
      </c>
    </row>
    <row r="536" spans="1:3">
      <c r="A536" s="71">
        <f t="shared" si="24"/>
        <v>60753</v>
      </c>
      <c r="B536" s="74">
        <f t="shared" si="25"/>
        <v>2066</v>
      </c>
      <c r="C536" s="73">
        <f t="shared" si="26"/>
        <v>13607.417588323122</v>
      </c>
    </row>
    <row r="537" spans="1:3">
      <c r="A537" s="71">
        <f t="shared" si="24"/>
        <v>60784</v>
      </c>
      <c r="B537" s="74">
        <f t="shared" si="25"/>
        <v>2066</v>
      </c>
      <c r="C537" s="73">
        <f t="shared" si="26"/>
        <v>13607.417588323122</v>
      </c>
    </row>
    <row r="538" spans="1:3">
      <c r="A538" s="71">
        <f t="shared" si="24"/>
        <v>60814</v>
      </c>
      <c r="B538" s="74">
        <f t="shared" si="25"/>
        <v>2066</v>
      </c>
      <c r="C538" s="73">
        <f t="shared" si="26"/>
        <v>13607.417588323122</v>
      </c>
    </row>
    <row r="539" spans="1:3">
      <c r="A539" s="71">
        <f t="shared" si="24"/>
        <v>60845</v>
      </c>
      <c r="B539" s="74">
        <f t="shared" si="25"/>
        <v>2066</v>
      </c>
      <c r="C539" s="73">
        <f t="shared" si="26"/>
        <v>13607.417588323122</v>
      </c>
    </row>
    <row r="540" spans="1:3">
      <c r="A540" s="71">
        <f t="shared" si="24"/>
        <v>60876</v>
      </c>
      <c r="B540" s="74">
        <f t="shared" si="25"/>
        <v>2066</v>
      </c>
      <c r="C540" s="73">
        <f t="shared" si="26"/>
        <v>13607.417588323122</v>
      </c>
    </row>
    <row r="541" spans="1:3">
      <c r="A541" s="71">
        <f t="shared" si="24"/>
        <v>60906</v>
      </c>
      <c r="B541" s="74">
        <f t="shared" si="25"/>
        <v>2067</v>
      </c>
      <c r="C541" s="73">
        <f t="shared" si="26"/>
        <v>13607.417588323122</v>
      </c>
    </row>
    <row r="542" spans="1:3">
      <c r="A542" s="71">
        <f t="shared" si="24"/>
        <v>60937</v>
      </c>
      <c r="B542" s="74">
        <f t="shared" si="25"/>
        <v>2067</v>
      </c>
      <c r="C542" s="73">
        <f t="shared" si="26"/>
        <v>13607.417588323122</v>
      </c>
    </row>
    <row r="543" spans="1:3">
      <c r="A543" s="71">
        <f t="shared" si="24"/>
        <v>60967</v>
      </c>
      <c r="B543" s="74">
        <f t="shared" si="25"/>
        <v>2067</v>
      </c>
      <c r="C543" s="73">
        <f t="shared" si="26"/>
        <v>13607.417588323122</v>
      </c>
    </row>
    <row r="544" spans="1:3">
      <c r="A544" s="71">
        <f t="shared" si="24"/>
        <v>60998</v>
      </c>
      <c r="B544" s="74">
        <f t="shared" si="25"/>
        <v>2067</v>
      </c>
      <c r="C544" s="73">
        <f t="shared" si="26"/>
        <v>13607.417588323122</v>
      </c>
    </row>
    <row r="545" spans="1:3">
      <c r="A545" s="71">
        <f t="shared" si="24"/>
        <v>61029</v>
      </c>
      <c r="B545" s="74">
        <f t="shared" si="25"/>
        <v>2067</v>
      </c>
      <c r="C545" s="73">
        <f t="shared" si="26"/>
        <v>13607.417588323122</v>
      </c>
    </row>
    <row r="546" spans="1:3">
      <c r="A546" s="71">
        <f t="shared" si="24"/>
        <v>61057</v>
      </c>
      <c r="B546" s="74">
        <f t="shared" si="25"/>
        <v>2067</v>
      </c>
      <c r="C546" s="73">
        <f t="shared" si="26"/>
        <v>13974.817863207845</v>
      </c>
    </row>
    <row r="547" spans="1:3">
      <c r="A547" s="71">
        <f t="shared" si="24"/>
        <v>61088</v>
      </c>
      <c r="B547" s="74">
        <f t="shared" si="25"/>
        <v>2067</v>
      </c>
      <c r="C547" s="73">
        <f t="shared" si="26"/>
        <v>13974.817863207845</v>
      </c>
    </row>
    <row r="548" spans="1:3">
      <c r="A548" s="71">
        <f t="shared" si="24"/>
        <v>61118</v>
      </c>
      <c r="B548" s="74">
        <f t="shared" si="25"/>
        <v>2067</v>
      </c>
      <c r="C548" s="73">
        <f t="shared" si="26"/>
        <v>13974.817863207845</v>
      </c>
    </row>
    <row r="549" spans="1:3">
      <c r="A549" s="71">
        <f t="shared" si="24"/>
        <v>61149</v>
      </c>
      <c r="B549" s="74">
        <f t="shared" si="25"/>
        <v>2067</v>
      </c>
      <c r="C549" s="73">
        <f t="shared" si="26"/>
        <v>13974.817863207845</v>
      </c>
    </row>
    <row r="550" spans="1:3">
      <c r="A550" s="71">
        <f t="shared" si="24"/>
        <v>61179</v>
      </c>
      <c r="B550" s="74">
        <f t="shared" si="25"/>
        <v>2067</v>
      </c>
      <c r="C550" s="73">
        <f t="shared" si="26"/>
        <v>13974.817863207845</v>
      </c>
    </row>
    <row r="551" spans="1:3">
      <c r="A551" s="71">
        <f t="shared" si="24"/>
        <v>61210</v>
      </c>
      <c r="B551" s="74">
        <f t="shared" si="25"/>
        <v>2067</v>
      </c>
      <c r="C551" s="73">
        <f t="shared" si="26"/>
        <v>13974.817863207845</v>
      </c>
    </row>
    <row r="552" spans="1:3">
      <c r="A552" s="71">
        <f t="shared" si="24"/>
        <v>61241</v>
      </c>
      <c r="B552" s="74">
        <f t="shared" si="25"/>
        <v>2067</v>
      </c>
      <c r="C552" s="73">
        <f t="shared" si="26"/>
        <v>13974.817863207845</v>
      </c>
    </row>
    <row r="553" spans="1:3">
      <c r="A553" s="71">
        <f t="shared" si="24"/>
        <v>61271</v>
      </c>
      <c r="B553" s="74">
        <f t="shared" si="25"/>
        <v>2068</v>
      </c>
      <c r="C553" s="73">
        <f t="shared" si="26"/>
        <v>13974.817863207845</v>
      </c>
    </row>
    <row r="554" spans="1:3">
      <c r="A554" s="71">
        <f t="shared" si="24"/>
        <v>61302</v>
      </c>
      <c r="B554" s="74">
        <f t="shared" si="25"/>
        <v>2068</v>
      </c>
      <c r="C554" s="73">
        <f t="shared" si="26"/>
        <v>13974.817863207845</v>
      </c>
    </row>
    <row r="555" spans="1:3">
      <c r="A555" s="71">
        <f t="shared" si="24"/>
        <v>61332</v>
      </c>
      <c r="B555" s="74">
        <f t="shared" si="25"/>
        <v>2068</v>
      </c>
      <c r="C555" s="73">
        <f t="shared" si="26"/>
        <v>13974.817863207845</v>
      </c>
    </row>
    <row r="556" spans="1:3">
      <c r="A556" s="71">
        <f t="shared" si="24"/>
        <v>61363</v>
      </c>
      <c r="B556" s="74">
        <f t="shared" si="25"/>
        <v>2068</v>
      </c>
      <c r="C556" s="73">
        <f t="shared" si="26"/>
        <v>13974.817863207845</v>
      </c>
    </row>
    <row r="557" spans="1:3">
      <c r="A557" s="71">
        <f t="shared" si="24"/>
        <v>61394</v>
      </c>
      <c r="B557" s="74">
        <f t="shared" si="25"/>
        <v>2068</v>
      </c>
      <c r="C557" s="73">
        <f t="shared" si="26"/>
        <v>13974.817863207845</v>
      </c>
    </row>
    <row r="558" spans="1:3">
      <c r="A558" s="71">
        <f t="shared" si="24"/>
        <v>61423</v>
      </c>
      <c r="B558" s="74">
        <f t="shared" si="25"/>
        <v>2068</v>
      </c>
      <c r="C558" s="73">
        <f t="shared" si="26"/>
        <v>14352.137945514456</v>
      </c>
    </row>
    <row r="559" spans="1:3">
      <c r="A559" s="71">
        <f t="shared" si="24"/>
        <v>61454</v>
      </c>
      <c r="B559" s="74">
        <f t="shared" si="25"/>
        <v>2068</v>
      </c>
      <c r="C559" s="73">
        <f t="shared" si="26"/>
        <v>14352.137945514456</v>
      </c>
    </row>
    <row r="560" spans="1:3">
      <c r="A560" s="71">
        <f t="shared" si="24"/>
        <v>61484</v>
      </c>
      <c r="B560" s="74">
        <f t="shared" si="25"/>
        <v>2068</v>
      </c>
      <c r="C560" s="73">
        <f t="shared" si="26"/>
        <v>14352.137945514456</v>
      </c>
    </row>
    <row r="561" spans="1:3">
      <c r="A561" s="71">
        <f t="shared" si="24"/>
        <v>61515</v>
      </c>
      <c r="B561" s="74">
        <f t="shared" si="25"/>
        <v>2068</v>
      </c>
      <c r="C561" s="73">
        <f t="shared" si="26"/>
        <v>14352.137945514456</v>
      </c>
    </row>
    <row r="562" spans="1:3">
      <c r="A562" s="71">
        <f t="shared" si="24"/>
        <v>61545</v>
      </c>
      <c r="B562" s="74">
        <f t="shared" si="25"/>
        <v>2068</v>
      </c>
      <c r="C562" s="73">
        <f t="shared" si="26"/>
        <v>14352.137945514456</v>
      </c>
    </row>
    <row r="563" spans="1:3">
      <c r="A563" s="71">
        <f t="shared" si="24"/>
        <v>61576</v>
      </c>
      <c r="B563" s="74">
        <f t="shared" si="25"/>
        <v>2068</v>
      </c>
      <c r="C563" s="73">
        <f t="shared" si="26"/>
        <v>14352.137945514456</v>
      </c>
    </row>
    <row r="564" spans="1:3">
      <c r="A564" s="71">
        <f t="shared" si="24"/>
        <v>61607</v>
      </c>
      <c r="B564" s="74">
        <f t="shared" si="25"/>
        <v>2068</v>
      </c>
      <c r="C564" s="73">
        <f t="shared" si="26"/>
        <v>14352.137945514456</v>
      </c>
    </row>
    <row r="565" spans="1:3">
      <c r="A565" s="71">
        <f t="shared" si="24"/>
        <v>61637</v>
      </c>
      <c r="B565" s="74">
        <f t="shared" si="25"/>
        <v>2069</v>
      </c>
      <c r="C565" s="73">
        <f t="shared" si="26"/>
        <v>14352.137945514456</v>
      </c>
    </row>
    <row r="566" spans="1:3">
      <c r="A566" s="71">
        <f t="shared" si="24"/>
        <v>61668</v>
      </c>
      <c r="B566" s="74">
        <f t="shared" si="25"/>
        <v>2069</v>
      </c>
      <c r="C566" s="73">
        <f t="shared" si="26"/>
        <v>14352.137945514456</v>
      </c>
    </row>
    <row r="567" spans="1:3">
      <c r="A567" s="71">
        <f t="shared" si="24"/>
        <v>61698</v>
      </c>
      <c r="B567" s="74">
        <f t="shared" si="25"/>
        <v>2069</v>
      </c>
      <c r="C567" s="73">
        <f t="shared" si="26"/>
        <v>14352.137945514456</v>
      </c>
    </row>
    <row r="568" spans="1:3">
      <c r="A568" s="71">
        <f t="shared" si="24"/>
        <v>61729</v>
      </c>
      <c r="B568" s="74">
        <f t="shared" si="25"/>
        <v>2069</v>
      </c>
      <c r="C568" s="73">
        <f t="shared" si="26"/>
        <v>14352.137945514456</v>
      </c>
    </row>
    <row r="569" spans="1:3">
      <c r="A569" s="71">
        <f t="shared" si="24"/>
        <v>61760</v>
      </c>
      <c r="B569" s="74">
        <f t="shared" si="25"/>
        <v>2069</v>
      </c>
      <c r="C569" s="73">
        <f t="shared" si="26"/>
        <v>14352.137945514456</v>
      </c>
    </row>
    <row r="570" spans="1:3">
      <c r="A570" s="71">
        <f t="shared" si="24"/>
        <v>61788</v>
      </c>
      <c r="B570" s="74">
        <f t="shared" si="25"/>
        <v>2069</v>
      </c>
      <c r="C570" s="73">
        <f t="shared" si="26"/>
        <v>14739.645670043345</v>
      </c>
    </row>
    <row r="571" spans="1:3">
      <c r="A571" s="71">
        <f t="shared" si="24"/>
        <v>61819</v>
      </c>
      <c r="B571" s="74">
        <f t="shared" si="25"/>
        <v>2069</v>
      </c>
      <c r="C571" s="73">
        <f t="shared" si="26"/>
        <v>14739.645670043345</v>
      </c>
    </row>
    <row r="572" spans="1:3">
      <c r="A572" s="71">
        <f t="shared" si="24"/>
        <v>61849</v>
      </c>
      <c r="B572" s="74">
        <f t="shared" si="25"/>
        <v>2069</v>
      </c>
      <c r="C572" s="73">
        <f t="shared" si="26"/>
        <v>14739.645670043345</v>
      </c>
    </row>
    <row r="573" spans="1:3">
      <c r="A573" s="71">
        <f t="shared" si="24"/>
        <v>61880</v>
      </c>
      <c r="B573" s="74">
        <f t="shared" si="25"/>
        <v>2069</v>
      </c>
      <c r="C573" s="73">
        <f t="shared" si="26"/>
        <v>14739.645670043345</v>
      </c>
    </row>
    <row r="574" spans="1:3">
      <c r="A574" s="71">
        <f t="shared" si="24"/>
        <v>61910</v>
      </c>
      <c r="B574" s="74">
        <f t="shared" si="25"/>
        <v>2069</v>
      </c>
      <c r="C574" s="73">
        <f t="shared" si="26"/>
        <v>14739.645670043345</v>
      </c>
    </row>
    <row r="575" spans="1:3">
      <c r="A575" s="71">
        <f t="shared" si="24"/>
        <v>61941</v>
      </c>
      <c r="B575" s="74">
        <f t="shared" si="25"/>
        <v>2069</v>
      </c>
      <c r="C575" s="73">
        <f t="shared" si="26"/>
        <v>14739.645670043345</v>
      </c>
    </row>
    <row r="576" spans="1:3">
      <c r="A576" s="71">
        <f t="shared" si="24"/>
        <v>61972</v>
      </c>
      <c r="B576" s="74">
        <f t="shared" si="25"/>
        <v>2069</v>
      </c>
      <c r="C576" s="73">
        <f t="shared" si="26"/>
        <v>14739.645670043345</v>
      </c>
    </row>
    <row r="577" spans="1:3">
      <c r="A577" s="71">
        <f t="shared" si="24"/>
        <v>62002</v>
      </c>
      <c r="B577" s="74">
        <f t="shared" si="25"/>
        <v>2070</v>
      </c>
      <c r="C577" s="73">
        <f t="shared" si="26"/>
        <v>14739.645670043345</v>
      </c>
    </row>
    <row r="578" spans="1:3">
      <c r="A578" s="71">
        <f t="shared" si="24"/>
        <v>62033</v>
      </c>
      <c r="B578" s="74">
        <f t="shared" si="25"/>
        <v>2070</v>
      </c>
      <c r="C578" s="73">
        <f t="shared" si="26"/>
        <v>14739.645670043345</v>
      </c>
    </row>
    <row r="579" spans="1:3">
      <c r="A579" s="71">
        <f t="shared" ref="A579:A642" si="27">EDATE(A578,1)</f>
        <v>62063</v>
      </c>
      <c r="B579" s="74">
        <f t="shared" ref="B579:B642" si="28">YEAR(A579) + IF(MONTH(A579)&gt;=10,1,0)</f>
        <v>2070</v>
      </c>
      <c r="C579" s="73">
        <f t="shared" ref="C579:C642" si="29">4103.04 * (1.027 ^ (YEAR(A579)-2022+IF(MONTH(A579)&gt;=3,1,0)))</f>
        <v>14739.645670043345</v>
      </c>
    </row>
    <row r="580" spans="1:3">
      <c r="A580" s="71">
        <f t="shared" si="27"/>
        <v>62094</v>
      </c>
      <c r="B580" s="74">
        <f t="shared" si="28"/>
        <v>2070</v>
      </c>
      <c r="C580" s="73">
        <f t="shared" si="29"/>
        <v>14739.645670043345</v>
      </c>
    </row>
    <row r="581" spans="1:3">
      <c r="A581" s="71">
        <f t="shared" si="27"/>
        <v>62125</v>
      </c>
      <c r="B581" s="74">
        <f t="shared" si="28"/>
        <v>2070</v>
      </c>
      <c r="C581" s="73">
        <f t="shared" si="29"/>
        <v>14739.645670043345</v>
      </c>
    </row>
    <row r="582" spans="1:3">
      <c r="A582" s="71">
        <f t="shared" si="27"/>
        <v>62153</v>
      </c>
      <c r="B582" s="74">
        <f t="shared" si="28"/>
        <v>2070</v>
      </c>
      <c r="C582" s="73">
        <f t="shared" si="29"/>
        <v>15137.616103134513</v>
      </c>
    </row>
    <row r="583" spans="1:3">
      <c r="A583" s="71">
        <f t="shared" si="27"/>
        <v>62184</v>
      </c>
      <c r="B583" s="74">
        <f t="shared" si="28"/>
        <v>2070</v>
      </c>
      <c r="C583" s="73">
        <f t="shared" si="29"/>
        <v>15137.616103134513</v>
      </c>
    </row>
    <row r="584" spans="1:3">
      <c r="A584" s="71">
        <f t="shared" si="27"/>
        <v>62214</v>
      </c>
      <c r="B584" s="74">
        <f t="shared" si="28"/>
        <v>2070</v>
      </c>
      <c r="C584" s="73">
        <f t="shared" si="29"/>
        <v>15137.616103134513</v>
      </c>
    </row>
    <row r="585" spans="1:3">
      <c r="A585" s="71">
        <f t="shared" si="27"/>
        <v>62245</v>
      </c>
      <c r="B585" s="74">
        <f t="shared" si="28"/>
        <v>2070</v>
      </c>
      <c r="C585" s="73">
        <f t="shared" si="29"/>
        <v>15137.616103134513</v>
      </c>
    </row>
    <row r="586" spans="1:3">
      <c r="A586" s="71">
        <f t="shared" si="27"/>
        <v>62275</v>
      </c>
      <c r="B586" s="74">
        <f t="shared" si="28"/>
        <v>2070</v>
      </c>
      <c r="C586" s="73">
        <f t="shared" si="29"/>
        <v>15137.616103134513</v>
      </c>
    </row>
    <row r="587" spans="1:3">
      <c r="A587" s="71">
        <f t="shared" si="27"/>
        <v>62306</v>
      </c>
      <c r="B587" s="74">
        <f t="shared" si="28"/>
        <v>2070</v>
      </c>
      <c r="C587" s="73">
        <f t="shared" si="29"/>
        <v>15137.616103134513</v>
      </c>
    </row>
    <row r="588" spans="1:3">
      <c r="A588" s="71">
        <f t="shared" si="27"/>
        <v>62337</v>
      </c>
      <c r="B588" s="74">
        <f t="shared" si="28"/>
        <v>2070</v>
      </c>
      <c r="C588" s="73">
        <f t="shared" si="29"/>
        <v>15137.616103134513</v>
      </c>
    </row>
    <row r="589" spans="1:3">
      <c r="A589" s="71">
        <f t="shared" si="27"/>
        <v>62367</v>
      </c>
      <c r="B589" s="74">
        <f t="shared" si="28"/>
        <v>2071</v>
      </c>
      <c r="C589" s="73">
        <f t="shared" si="29"/>
        <v>15137.616103134513</v>
      </c>
    </row>
    <row r="590" spans="1:3">
      <c r="A590" s="71">
        <f t="shared" si="27"/>
        <v>62398</v>
      </c>
      <c r="B590" s="74">
        <f t="shared" si="28"/>
        <v>2071</v>
      </c>
      <c r="C590" s="73">
        <f t="shared" si="29"/>
        <v>15137.616103134513</v>
      </c>
    </row>
    <row r="591" spans="1:3">
      <c r="A591" s="71">
        <f t="shared" si="27"/>
        <v>62428</v>
      </c>
      <c r="B591" s="74">
        <f t="shared" si="28"/>
        <v>2071</v>
      </c>
      <c r="C591" s="73">
        <f t="shared" si="29"/>
        <v>15137.616103134513</v>
      </c>
    </row>
    <row r="592" spans="1:3">
      <c r="A592" s="71">
        <f t="shared" si="27"/>
        <v>62459</v>
      </c>
      <c r="B592" s="74">
        <f t="shared" si="28"/>
        <v>2071</v>
      </c>
      <c r="C592" s="73">
        <f t="shared" si="29"/>
        <v>15137.616103134513</v>
      </c>
    </row>
    <row r="593" spans="1:3">
      <c r="A593" s="71">
        <f t="shared" si="27"/>
        <v>62490</v>
      </c>
      <c r="B593" s="74">
        <f t="shared" si="28"/>
        <v>2071</v>
      </c>
      <c r="C593" s="73">
        <f t="shared" si="29"/>
        <v>15137.616103134513</v>
      </c>
    </row>
    <row r="594" spans="1:3">
      <c r="A594" s="71">
        <f t="shared" si="27"/>
        <v>62518</v>
      </c>
      <c r="B594" s="74">
        <f t="shared" si="28"/>
        <v>2071</v>
      </c>
      <c r="C594" s="73">
        <f t="shared" si="29"/>
        <v>15546.331737919143</v>
      </c>
    </row>
    <row r="595" spans="1:3">
      <c r="A595" s="71">
        <f t="shared" si="27"/>
        <v>62549</v>
      </c>
      <c r="B595" s="74">
        <f t="shared" si="28"/>
        <v>2071</v>
      </c>
      <c r="C595" s="73">
        <f t="shared" si="29"/>
        <v>15546.331737919143</v>
      </c>
    </row>
    <row r="596" spans="1:3">
      <c r="A596" s="71">
        <f t="shared" si="27"/>
        <v>62579</v>
      </c>
      <c r="B596" s="74">
        <f t="shared" si="28"/>
        <v>2071</v>
      </c>
      <c r="C596" s="73">
        <f t="shared" si="29"/>
        <v>15546.331737919143</v>
      </c>
    </row>
    <row r="597" spans="1:3">
      <c r="A597" s="71">
        <f t="shared" si="27"/>
        <v>62610</v>
      </c>
      <c r="B597" s="74">
        <f t="shared" si="28"/>
        <v>2071</v>
      </c>
      <c r="C597" s="73">
        <f t="shared" si="29"/>
        <v>15546.331737919143</v>
      </c>
    </row>
    <row r="598" spans="1:3">
      <c r="A598" s="71">
        <f t="shared" si="27"/>
        <v>62640</v>
      </c>
      <c r="B598" s="74">
        <f t="shared" si="28"/>
        <v>2071</v>
      </c>
      <c r="C598" s="73">
        <f t="shared" si="29"/>
        <v>15546.331737919143</v>
      </c>
    </row>
    <row r="599" spans="1:3">
      <c r="A599" s="71">
        <f t="shared" si="27"/>
        <v>62671</v>
      </c>
      <c r="B599" s="74">
        <f t="shared" si="28"/>
        <v>2071</v>
      </c>
      <c r="C599" s="73">
        <f t="shared" si="29"/>
        <v>15546.331737919143</v>
      </c>
    </row>
    <row r="600" spans="1:3">
      <c r="A600" s="71">
        <f t="shared" si="27"/>
        <v>62702</v>
      </c>
      <c r="B600" s="74">
        <f t="shared" si="28"/>
        <v>2071</v>
      </c>
      <c r="C600" s="73">
        <f t="shared" si="29"/>
        <v>15546.331737919143</v>
      </c>
    </row>
    <row r="601" spans="1:3">
      <c r="A601" s="71">
        <f t="shared" si="27"/>
        <v>62732</v>
      </c>
      <c r="B601" s="74">
        <f t="shared" si="28"/>
        <v>2072</v>
      </c>
      <c r="C601" s="73">
        <f t="shared" si="29"/>
        <v>15546.331737919143</v>
      </c>
    </row>
    <row r="602" spans="1:3">
      <c r="A602" s="71">
        <f t="shared" si="27"/>
        <v>62763</v>
      </c>
      <c r="B602" s="74">
        <f t="shared" si="28"/>
        <v>2072</v>
      </c>
      <c r="C602" s="73">
        <f t="shared" si="29"/>
        <v>15546.331737919143</v>
      </c>
    </row>
    <row r="603" spans="1:3">
      <c r="A603" s="71">
        <f t="shared" si="27"/>
        <v>62793</v>
      </c>
      <c r="B603" s="74">
        <f t="shared" si="28"/>
        <v>2072</v>
      </c>
      <c r="C603" s="73">
        <f t="shared" si="29"/>
        <v>15546.331737919143</v>
      </c>
    </row>
    <row r="604" spans="1:3">
      <c r="A604" s="71">
        <f t="shared" si="27"/>
        <v>62824</v>
      </c>
      <c r="B604" s="74">
        <f t="shared" si="28"/>
        <v>2072</v>
      </c>
      <c r="C604" s="73">
        <f t="shared" si="29"/>
        <v>15546.331737919143</v>
      </c>
    </row>
    <row r="605" spans="1:3">
      <c r="A605" s="71">
        <f t="shared" si="27"/>
        <v>62855</v>
      </c>
      <c r="B605" s="74">
        <f t="shared" si="28"/>
        <v>2072</v>
      </c>
      <c r="C605" s="73">
        <f t="shared" si="29"/>
        <v>15546.331737919143</v>
      </c>
    </row>
    <row r="606" spans="1:3">
      <c r="A606" s="71">
        <f t="shared" si="27"/>
        <v>62884</v>
      </c>
      <c r="B606" s="74">
        <f t="shared" si="28"/>
        <v>2072</v>
      </c>
      <c r="C606" s="73">
        <f t="shared" si="29"/>
        <v>15966.08269484296</v>
      </c>
    </row>
    <row r="607" spans="1:3">
      <c r="A607" s="71">
        <f t="shared" si="27"/>
        <v>62915</v>
      </c>
      <c r="B607" s="74">
        <f t="shared" si="28"/>
        <v>2072</v>
      </c>
      <c r="C607" s="73">
        <f t="shared" si="29"/>
        <v>15966.08269484296</v>
      </c>
    </row>
    <row r="608" spans="1:3">
      <c r="A608" s="71">
        <f t="shared" si="27"/>
        <v>62945</v>
      </c>
      <c r="B608" s="74">
        <f t="shared" si="28"/>
        <v>2072</v>
      </c>
      <c r="C608" s="73">
        <f t="shared" si="29"/>
        <v>15966.08269484296</v>
      </c>
    </row>
    <row r="609" spans="1:3">
      <c r="A609" s="71">
        <f t="shared" si="27"/>
        <v>62976</v>
      </c>
      <c r="B609" s="74">
        <f t="shared" si="28"/>
        <v>2072</v>
      </c>
      <c r="C609" s="73">
        <f t="shared" si="29"/>
        <v>15966.08269484296</v>
      </c>
    </row>
    <row r="610" spans="1:3">
      <c r="A610" s="71">
        <f t="shared" si="27"/>
        <v>63006</v>
      </c>
      <c r="B610" s="74">
        <f t="shared" si="28"/>
        <v>2072</v>
      </c>
      <c r="C610" s="73">
        <f t="shared" si="29"/>
        <v>15966.08269484296</v>
      </c>
    </row>
    <row r="611" spans="1:3">
      <c r="A611" s="71">
        <f t="shared" si="27"/>
        <v>63037</v>
      </c>
      <c r="B611" s="74">
        <f t="shared" si="28"/>
        <v>2072</v>
      </c>
      <c r="C611" s="73">
        <f t="shared" si="29"/>
        <v>15966.08269484296</v>
      </c>
    </row>
    <row r="612" spans="1:3">
      <c r="A612" s="71">
        <f t="shared" si="27"/>
        <v>63068</v>
      </c>
      <c r="B612" s="74">
        <f t="shared" si="28"/>
        <v>2072</v>
      </c>
      <c r="C612" s="73">
        <f t="shared" si="29"/>
        <v>15966.08269484296</v>
      </c>
    </row>
    <row r="613" spans="1:3">
      <c r="A613" s="71">
        <f t="shared" si="27"/>
        <v>63098</v>
      </c>
      <c r="B613" s="74">
        <f t="shared" si="28"/>
        <v>2073</v>
      </c>
      <c r="C613" s="73">
        <f t="shared" si="29"/>
        <v>15966.08269484296</v>
      </c>
    </row>
    <row r="614" spans="1:3">
      <c r="A614" s="71">
        <f t="shared" si="27"/>
        <v>63129</v>
      </c>
      <c r="B614" s="74">
        <f t="shared" si="28"/>
        <v>2073</v>
      </c>
      <c r="C614" s="73">
        <f t="shared" si="29"/>
        <v>15966.08269484296</v>
      </c>
    </row>
    <row r="615" spans="1:3">
      <c r="A615" s="71">
        <f t="shared" si="27"/>
        <v>63159</v>
      </c>
      <c r="B615" s="74">
        <f t="shared" si="28"/>
        <v>2073</v>
      </c>
      <c r="C615" s="73">
        <f t="shared" si="29"/>
        <v>15966.08269484296</v>
      </c>
    </row>
    <row r="616" spans="1:3">
      <c r="A616" s="71">
        <f t="shared" si="27"/>
        <v>63190</v>
      </c>
      <c r="B616" s="74">
        <f t="shared" si="28"/>
        <v>2073</v>
      </c>
      <c r="C616" s="73">
        <f t="shared" si="29"/>
        <v>15966.08269484296</v>
      </c>
    </row>
    <row r="617" spans="1:3">
      <c r="A617" s="71">
        <f t="shared" si="27"/>
        <v>63221</v>
      </c>
      <c r="B617" s="74">
        <f t="shared" si="28"/>
        <v>2073</v>
      </c>
      <c r="C617" s="73">
        <f t="shared" si="29"/>
        <v>15966.08269484296</v>
      </c>
    </row>
    <row r="618" spans="1:3">
      <c r="A618" s="71">
        <f t="shared" si="27"/>
        <v>63249</v>
      </c>
      <c r="B618" s="74">
        <f t="shared" si="28"/>
        <v>2073</v>
      </c>
      <c r="C618" s="73">
        <f t="shared" si="29"/>
        <v>16397.166927603717</v>
      </c>
    </row>
    <row r="619" spans="1:3">
      <c r="A619" s="71">
        <f t="shared" si="27"/>
        <v>63280</v>
      </c>
      <c r="B619" s="74">
        <f t="shared" si="28"/>
        <v>2073</v>
      </c>
      <c r="C619" s="73">
        <f t="shared" si="29"/>
        <v>16397.166927603717</v>
      </c>
    </row>
    <row r="620" spans="1:3">
      <c r="A620" s="71">
        <f t="shared" si="27"/>
        <v>63310</v>
      </c>
      <c r="B620" s="74">
        <f t="shared" si="28"/>
        <v>2073</v>
      </c>
      <c r="C620" s="73">
        <f t="shared" si="29"/>
        <v>16397.166927603717</v>
      </c>
    </row>
    <row r="621" spans="1:3">
      <c r="A621" s="71">
        <f t="shared" si="27"/>
        <v>63341</v>
      </c>
      <c r="B621" s="74">
        <f t="shared" si="28"/>
        <v>2073</v>
      </c>
      <c r="C621" s="73">
        <f t="shared" si="29"/>
        <v>16397.166927603717</v>
      </c>
    </row>
    <row r="622" spans="1:3">
      <c r="A622" s="71">
        <f t="shared" si="27"/>
        <v>63371</v>
      </c>
      <c r="B622" s="74">
        <f t="shared" si="28"/>
        <v>2073</v>
      </c>
      <c r="C622" s="73">
        <f t="shared" si="29"/>
        <v>16397.166927603717</v>
      </c>
    </row>
    <row r="623" spans="1:3">
      <c r="A623" s="71">
        <f t="shared" si="27"/>
        <v>63402</v>
      </c>
      <c r="B623" s="74">
        <f t="shared" si="28"/>
        <v>2073</v>
      </c>
      <c r="C623" s="73">
        <f t="shared" si="29"/>
        <v>16397.166927603717</v>
      </c>
    </row>
    <row r="624" spans="1:3">
      <c r="A624" s="71">
        <f t="shared" si="27"/>
        <v>63433</v>
      </c>
      <c r="B624" s="74">
        <f t="shared" si="28"/>
        <v>2073</v>
      </c>
      <c r="C624" s="73">
        <f t="shared" si="29"/>
        <v>16397.166927603717</v>
      </c>
    </row>
    <row r="625" spans="1:3">
      <c r="A625" s="71">
        <f t="shared" si="27"/>
        <v>63463</v>
      </c>
      <c r="B625" s="74">
        <f t="shared" si="28"/>
        <v>2074</v>
      </c>
      <c r="C625" s="73">
        <f t="shared" si="29"/>
        <v>16397.166927603717</v>
      </c>
    </row>
    <row r="626" spans="1:3">
      <c r="A626" s="71">
        <f t="shared" si="27"/>
        <v>63494</v>
      </c>
      <c r="B626" s="74">
        <f t="shared" si="28"/>
        <v>2074</v>
      </c>
      <c r="C626" s="73">
        <f t="shared" si="29"/>
        <v>16397.166927603717</v>
      </c>
    </row>
    <row r="627" spans="1:3">
      <c r="A627" s="71">
        <f t="shared" si="27"/>
        <v>63524</v>
      </c>
      <c r="B627" s="74">
        <f t="shared" si="28"/>
        <v>2074</v>
      </c>
      <c r="C627" s="73">
        <f t="shared" si="29"/>
        <v>16397.166927603717</v>
      </c>
    </row>
    <row r="628" spans="1:3">
      <c r="A628" s="71">
        <f t="shared" si="27"/>
        <v>63555</v>
      </c>
      <c r="B628" s="74">
        <f t="shared" si="28"/>
        <v>2074</v>
      </c>
      <c r="C628" s="73">
        <f t="shared" si="29"/>
        <v>16397.166927603717</v>
      </c>
    </row>
    <row r="629" spans="1:3">
      <c r="A629" s="71">
        <f t="shared" si="27"/>
        <v>63586</v>
      </c>
      <c r="B629" s="74">
        <f t="shared" si="28"/>
        <v>2074</v>
      </c>
      <c r="C629" s="73">
        <f t="shared" si="29"/>
        <v>16397.166927603717</v>
      </c>
    </row>
    <row r="630" spans="1:3">
      <c r="A630" s="71">
        <f t="shared" si="27"/>
        <v>63614</v>
      </c>
      <c r="B630" s="74">
        <f t="shared" si="28"/>
        <v>2074</v>
      </c>
      <c r="C630" s="73">
        <f t="shared" si="29"/>
        <v>16839.890434649016</v>
      </c>
    </row>
    <row r="631" spans="1:3">
      <c r="A631" s="71">
        <f t="shared" si="27"/>
        <v>63645</v>
      </c>
      <c r="B631" s="74">
        <f t="shared" si="28"/>
        <v>2074</v>
      </c>
      <c r="C631" s="73">
        <f t="shared" si="29"/>
        <v>16839.890434649016</v>
      </c>
    </row>
    <row r="632" spans="1:3">
      <c r="A632" s="71">
        <f t="shared" si="27"/>
        <v>63675</v>
      </c>
      <c r="B632" s="74">
        <f t="shared" si="28"/>
        <v>2074</v>
      </c>
      <c r="C632" s="73">
        <f t="shared" si="29"/>
        <v>16839.890434649016</v>
      </c>
    </row>
    <row r="633" spans="1:3">
      <c r="A633" s="71">
        <f t="shared" si="27"/>
        <v>63706</v>
      </c>
      <c r="B633" s="74">
        <f t="shared" si="28"/>
        <v>2074</v>
      </c>
      <c r="C633" s="73">
        <f t="shared" si="29"/>
        <v>16839.890434649016</v>
      </c>
    </row>
    <row r="634" spans="1:3">
      <c r="A634" s="71">
        <f t="shared" si="27"/>
        <v>63736</v>
      </c>
      <c r="B634" s="74">
        <f t="shared" si="28"/>
        <v>2074</v>
      </c>
      <c r="C634" s="73">
        <f t="shared" si="29"/>
        <v>16839.890434649016</v>
      </c>
    </row>
    <row r="635" spans="1:3">
      <c r="A635" s="71">
        <f t="shared" si="27"/>
        <v>63767</v>
      </c>
      <c r="B635" s="74">
        <f t="shared" si="28"/>
        <v>2074</v>
      </c>
      <c r="C635" s="73">
        <f t="shared" si="29"/>
        <v>16839.890434649016</v>
      </c>
    </row>
    <row r="636" spans="1:3">
      <c r="A636" s="71">
        <f t="shared" si="27"/>
        <v>63798</v>
      </c>
      <c r="B636" s="74">
        <f t="shared" si="28"/>
        <v>2074</v>
      </c>
      <c r="C636" s="73">
        <f t="shared" si="29"/>
        <v>16839.890434649016</v>
      </c>
    </row>
    <row r="637" spans="1:3">
      <c r="A637" s="71">
        <f t="shared" si="27"/>
        <v>63828</v>
      </c>
      <c r="B637" s="74">
        <f t="shared" si="28"/>
        <v>2075</v>
      </c>
      <c r="C637" s="73">
        <f t="shared" si="29"/>
        <v>16839.890434649016</v>
      </c>
    </row>
    <row r="638" spans="1:3">
      <c r="A638" s="71">
        <f t="shared" si="27"/>
        <v>63859</v>
      </c>
      <c r="B638" s="74">
        <f t="shared" si="28"/>
        <v>2075</v>
      </c>
      <c r="C638" s="73">
        <f t="shared" si="29"/>
        <v>16839.890434649016</v>
      </c>
    </row>
    <row r="639" spans="1:3">
      <c r="A639" s="71">
        <f t="shared" si="27"/>
        <v>63889</v>
      </c>
      <c r="B639" s="74">
        <f t="shared" si="28"/>
        <v>2075</v>
      </c>
      <c r="C639" s="73">
        <f t="shared" si="29"/>
        <v>16839.890434649016</v>
      </c>
    </row>
    <row r="640" spans="1:3">
      <c r="A640" s="71">
        <f t="shared" si="27"/>
        <v>63920</v>
      </c>
      <c r="B640" s="74">
        <f t="shared" si="28"/>
        <v>2075</v>
      </c>
      <c r="C640" s="73">
        <f t="shared" si="29"/>
        <v>16839.890434649016</v>
      </c>
    </row>
    <row r="641" spans="1:3">
      <c r="A641" s="71">
        <f t="shared" si="27"/>
        <v>63951</v>
      </c>
      <c r="B641" s="74">
        <f t="shared" si="28"/>
        <v>2075</v>
      </c>
      <c r="C641" s="73">
        <f t="shared" si="29"/>
        <v>16839.890434649016</v>
      </c>
    </row>
    <row r="642" spans="1:3">
      <c r="A642" s="71">
        <f t="shared" si="27"/>
        <v>63979</v>
      </c>
      <c r="B642" s="74">
        <f t="shared" si="28"/>
        <v>2075</v>
      </c>
      <c r="C642" s="73">
        <f t="shared" si="29"/>
        <v>17294.567476384538</v>
      </c>
    </row>
    <row r="643" spans="1:3">
      <c r="A643" s="71">
        <f t="shared" ref="A643:A706" si="30">EDATE(A642,1)</f>
        <v>64010</v>
      </c>
      <c r="B643" s="74">
        <f t="shared" ref="B643:B706" si="31">YEAR(A643) + IF(MONTH(A643)&gt;=10,1,0)</f>
        <v>2075</v>
      </c>
      <c r="C643" s="73">
        <f t="shared" ref="C643:C706" si="32">4103.04 * (1.027 ^ (YEAR(A643)-2022+IF(MONTH(A643)&gt;=3,1,0)))</f>
        <v>17294.567476384538</v>
      </c>
    </row>
    <row r="644" spans="1:3">
      <c r="A644" s="71">
        <f t="shared" si="30"/>
        <v>64040</v>
      </c>
      <c r="B644" s="74">
        <f t="shared" si="31"/>
        <v>2075</v>
      </c>
      <c r="C644" s="73">
        <f t="shared" si="32"/>
        <v>17294.567476384538</v>
      </c>
    </row>
    <row r="645" spans="1:3">
      <c r="A645" s="71">
        <f t="shared" si="30"/>
        <v>64071</v>
      </c>
      <c r="B645" s="74">
        <f t="shared" si="31"/>
        <v>2075</v>
      </c>
      <c r="C645" s="73">
        <f t="shared" si="32"/>
        <v>17294.567476384538</v>
      </c>
    </row>
    <row r="646" spans="1:3">
      <c r="A646" s="71">
        <f t="shared" si="30"/>
        <v>64101</v>
      </c>
      <c r="B646" s="74">
        <f t="shared" si="31"/>
        <v>2075</v>
      </c>
      <c r="C646" s="73">
        <f t="shared" si="32"/>
        <v>17294.567476384538</v>
      </c>
    </row>
    <row r="647" spans="1:3">
      <c r="A647" s="71">
        <f t="shared" si="30"/>
        <v>64132</v>
      </c>
      <c r="B647" s="74">
        <f t="shared" si="31"/>
        <v>2075</v>
      </c>
      <c r="C647" s="73">
        <f t="shared" si="32"/>
        <v>17294.567476384538</v>
      </c>
    </row>
    <row r="648" spans="1:3">
      <c r="A648" s="71">
        <f t="shared" si="30"/>
        <v>64163</v>
      </c>
      <c r="B648" s="74">
        <f t="shared" si="31"/>
        <v>2075</v>
      </c>
      <c r="C648" s="73">
        <f t="shared" si="32"/>
        <v>17294.567476384538</v>
      </c>
    </row>
    <row r="649" spans="1:3">
      <c r="A649" s="71">
        <f t="shared" si="30"/>
        <v>64193</v>
      </c>
      <c r="B649" s="74">
        <f t="shared" si="31"/>
        <v>2076</v>
      </c>
      <c r="C649" s="73">
        <f t="shared" si="32"/>
        <v>17294.567476384538</v>
      </c>
    </row>
    <row r="650" spans="1:3">
      <c r="A650" s="71">
        <f t="shared" si="30"/>
        <v>64224</v>
      </c>
      <c r="B650" s="74">
        <f t="shared" si="31"/>
        <v>2076</v>
      </c>
      <c r="C650" s="73">
        <f t="shared" si="32"/>
        <v>17294.567476384538</v>
      </c>
    </row>
    <row r="651" spans="1:3">
      <c r="A651" s="71">
        <f t="shared" si="30"/>
        <v>64254</v>
      </c>
      <c r="B651" s="74">
        <f t="shared" si="31"/>
        <v>2076</v>
      </c>
      <c r="C651" s="73">
        <f t="shared" si="32"/>
        <v>17294.567476384538</v>
      </c>
    </row>
    <row r="652" spans="1:3">
      <c r="A652" s="71">
        <f t="shared" si="30"/>
        <v>64285</v>
      </c>
      <c r="B652" s="74">
        <f t="shared" si="31"/>
        <v>2076</v>
      </c>
      <c r="C652" s="73">
        <f t="shared" si="32"/>
        <v>17294.567476384538</v>
      </c>
    </row>
    <row r="653" spans="1:3">
      <c r="A653" s="71">
        <f t="shared" si="30"/>
        <v>64316</v>
      </c>
      <c r="B653" s="74">
        <f t="shared" si="31"/>
        <v>2076</v>
      </c>
      <c r="C653" s="73">
        <f t="shared" si="32"/>
        <v>17294.567476384538</v>
      </c>
    </row>
    <row r="654" spans="1:3">
      <c r="A654" s="71">
        <f t="shared" si="30"/>
        <v>64345</v>
      </c>
      <c r="B654" s="74">
        <f t="shared" si="31"/>
        <v>2076</v>
      </c>
      <c r="C654" s="73">
        <f t="shared" si="32"/>
        <v>17761.520798246918</v>
      </c>
    </row>
    <row r="655" spans="1:3">
      <c r="A655" s="71">
        <f t="shared" si="30"/>
        <v>64376</v>
      </c>
      <c r="B655" s="74">
        <f t="shared" si="31"/>
        <v>2076</v>
      </c>
      <c r="C655" s="73">
        <f t="shared" si="32"/>
        <v>17761.520798246918</v>
      </c>
    </row>
    <row r="656" spans="1:3">
      <c r="A656" s="71">
        <f t="shared" si="30"/>
        <v>64406</v>
      </c>
      <c r="B656" s="74">
        <f t="shared" si="31"/>
        <v>2076</v>
      </c>
      <c r="C656" s="73">
        <f t="shared" si="32"/>
        <v>17761.520798246918</v>
      </c>
    </row>
    <row r="657" spans="1:3">
      <c r="A657" s="71">
        <f t="shared" si="30"/>
        <v>64437</v>
      </c>
      <c r="B657" s="74">
        <f t="shared" si="31"/>
        <v>2076</v>
      </c>
      <c r="C657" s="73">
        <f t="shared" si="32"/>
        <v>17761.520798246918</v>
      </c>
    </row>
    <row r="658" spans="1:3">
      <c r="A658" s="71">
        <f t="shared" si="30"/>
        <v>64467</v>
      </c>
      <c r="B658" s="74">
        <f t="shared" si="31"/>
        <v>2076</v>
      </c>
      <c r="C658" s="73">
        <f t="shared" si="32"/>
        <v>17761.520798246918</v>
      </c>
    </row>
    <row r="659" spans="1:3">
      <c r="A659" s="71">
        <f t="shared" si="30"/>
        <v>64498</v>
      </c>
      <c r="B659" s="74">
        <f t="shared" si="31"/>
        <v>2076</v>
      </c>
      <c r="C659" s="73">
        <f t="shared" si="32"/>
        <v>17761.520798246918</v>
      </c>
    </row>
    <row r="660" spans="1:3">
      <c r="A660" s="71">
        <f t="shared" si="30"/>
        <v>64529</v>
      </c>
      <c r="B660" s="74">
        <f t="shared" si="31"/>
        <v>2076</v>
      </c>
      <c r="C660" s="73">
        <f t="shared" si="32"/>
        <v>17761.520798246918</v>
      </c>
    </row>
    <row r="661" spans="1:3">
      <c r="A661" s="71">
        <f t="shared" si="30"/>
        <v>64559</v>
      </c>
      <c r="B661" s="74">
        <f t="shared" si="31"/>
        <v>2077</v>
      </c>
      <c r="C661" s="73">
        <f t="shared" si="32"/>
        <v>17761.520798246918</v>
      </c>
    </row>
    <row r="662" spans="1:3">
      <c r="A662" s="71">
        <f t="shared" si="30"/>
        <v>64590</v>
      </c>
      <c r="B662" s="74">
        <f t="shared" si="31"/>
        <v>2077</v>
      </c>
      <c r="C662" s="73">
        <f t="shared" si="32"/>
        <v>17761.520798246918</v>
      </c>
    </row>
    <row r="663" spans="1:3">
      <c r="A663" s="71">
        <f t="shared" si="30"/>
        <v>64620</v>
      </c>
      <c r="B663" s="74">
        <f t="shared" si="31"/>
        <v>2077</v>
      </c>
      <c r="C663" s="73">
        <f t="shared" si="32"/>
        <v>17761.520798246918</v>
      </c>
    </row>
    <row r="664" spans="1:3">
      <c r="A664" s="71">
        <f t="shared" si="30"/>
        <v>64651</v>
      </c>
      <c r="B664" s="74">
        <f t="shared" si="31"/>
        <v>2077</v>
      </c>
      <c r="C664" s="73">
        <f t="shared" si="32"/>
        <v>17761.520798246918</v>
      </c>
    </row>
    <row r="665" spans="1:3">
      <c r="A665" s="71">
        <f t="shared" si="30"/>
        <v>64682</v>
      </c>
      <c r="B665" s="74">
        <f t="shared" si="31"/>
        <v>2077</v>
      </c>
      <c r="C665" s="73">
        <f t="shared" si="32"/>
        <v>17761.520798246918</v>
      </c>
    </row>
    <row r="666" spans="1:3">
      <c r="A666" s="71">
        <f t="shared" si="30"/>
        <v>64710</v>
      </c>
      <c r="B666" s="74">
        <f t="shared" si="31"/>
        <v>2077</v>
      </c>
      <c r="C666" s="73">
        <f t="shared" si="32"/>
        <v>18241.081859799582</v>
      </c>
    </row>
    <row r="667" spans="1:3">
      <c r="A667" s="71">
        <f t="shared" si="30"/>
        <v>64741</v>
      </c>
      <c r="B667" s="74">
        <f t="shared" si="31"/>
        <v>2077</v>
      </c>
      <c r="C667" s="73">
        <f t="shared" si="32"/>
        <v>18241.081859799582</v>
      </c>
    </row>
    <row r="668" spans="1:3">
      <c r="A668" s="71">
        <f t="shared" si="30"/>
        <v>64771</v>
      </c>
      <c r="B668" s="74">
        <f t="shared" si="31"/>
        <v>2077</v>
      </c>
      <c r="C668" s="73">
        <f t="shared" si="32"/>
        <v>18241.081859799582</v>
      </c>
    </row>
    <row r="669" spans="1:3">
      <c r="A669" s="71">
        <f t="shared" si="30"/>
        <v>64802</v>
      </c>
      <c r="B669" s="74">
        <f t="shared" si="31"/>
        <v>2077</v>
      </c>
      <c r="C669" s="73">
        <f t="shared" si="32"/>
        <v>18241.081859799582</v>
      </c>
    </row>
    <row r="670" spans="1:3">
      <c r="A670" s="71">
        <f t="shared" si="30"/>
        <v>64832</v>
      </c>
      <c r="B670" s="74">
        <f t="shared" si="31"/>
        <v>2077</v>
      </c>
      <c r="C670" s="73">
        <f t="shared" si="32"/>
        <v>18241.081859799582</v>
      </c>
    </row>
    <row r="671" spans="1:3">
      <c r="A671" s="71">
        <f t="shared" si="30"/>
        <v>64863</v>
      </c>
      <c r="B671" s="74">
        <f t="shared" si="31"/>
        <v>2077</v>
      </c>
      <c r="C671" s="73">
        <f t="shared" si="32"/>
        <v>18241.081859799582</v>
      </c>
    </row>
    <row r="672" spans="1:3">
      <c r="A672" s="71">
        <f t="shared" si="30"/>
        <v>64894</v>
      </c>
      <c r="B672" s="74">
        <f t="shared" si="31"/>
        <v>2077</v>
      </c>
      <c r="C672" s="73">
        <f t="shared" si="32"/>
        <v>18241.081859799582</v>
      </c>
    </row>
    <row r="673" spans="1:3">
      <c r="A673" s="71">
        <f t="shared" si="30"/>
        <v>64924</v>
      </c>
      <c r="B673" s="74">
        <f t="shared" si="31"/>
        <v>2078</v>
      </c>
      <c r="C673" s="73">
        <f t="shared" si="32"/>
        <v>18241.081859799582</v>
      </c>
    </row>
    <row r="674" spans="1:3">
      <c r="A674" s="71">
        <f t="shared" si="30"/>
        <v>64955</v>
      </c>
      <c r="B674" s="74">
        <f t="shared" si="31"/>
        <v>2078</v>
      </c>
      <c r="C674" s="73">
        <f t="shared" si="32"/>
        <v>18241.081859799582</v>
      </c>
    </row>
    <row r="675" spans="1:3">
      <c r="A675" s="71">
        <f t="shared" si="30"/>
        <v>64985</v>
      </c>
      <c r="B675" s="74">
        <f t="shared" si="31"/>
        <v>2078</v>
      </c>
      <c r="C675" s="73">
        <f t="shared" si="32"/>
        <v>18241.081859799582</v>
      </c>
    </row>
    <row r="676" spans="1:3">
      <c r="A676" s="71">
        <f t="shared" si="30"/>
        <v>65016</v>
      </c>
      <c r="B676" s="74">
        <f t="shared" si="31"/>
        <v>2078</v>
      </c>
      <c r="C676" s="73">
        <f t="shared" si="32"/>
        <v>18241.081859799582</v>
      </c>
    </row>
    <row r="677" spans="1:3">
      <c r="A677" s="71">
        <f t="shared" si="30"/>
        <v>65047</v>
      </c>
      <c r="B677" s="74">
        <f t="shared" si="31"/>
        <v>2078</v>
      </c>
      <c r="C677" s="73">
        <f t="shared" si="32"/>
        <v>18241.081859799582</v>
      </c>
    </row>
    <row r="678" spans="1:3">
      <c r="A678" s="71">
        <f t="shared" si="30"/>
        <v>65075</v>
      </c>
      <c r="B678" s="74">
        <f t="shared" si="31"/>
        <v>2078</v>
      </c>
      <c r="C678" s="73">
        <f t="shared" si="32"/>
        <v>18733.591070014165</v>
      </c>
    </row>
    <row r="679" spans="1:3">
      <c r="A679" s="71">
        <f t="shared" si="30"/>
        <v>65106</v>
      </c>
      <c r="B679" s="74">
        <f t="shared" si="31"/>
        <v>2078</v>
      </c>
      <c r="C679" s="73">
        <f t="shared" si="32"/>
        <v>18733.591070014165</v>
      </c>
    </row>
    <row r="680" spans="1:3">
      <c r="A680" s="71">
        <f t="shared" si="30"/>
        <v>65136</v>
      </c>
      <c r="B680" s="74">
        <f t="shared" si="31"/>
        <v>2078</v>
      </c>
      <c r="C680" s="73">
        <f t="shared" si="32"/>
        <v>18733.591070014165</v>
      </c>
    </row>
    <row r="681" spans="1:3">
      <c r="A681" s="71">
        <f t="shared" si="30"/>
        <v>65167</v>
      </c>
      <c r="B681" s="74">
        <f t="shared" si="31"/>
        <v>2078</v>
      </c>
      <c r="C681" s="73">
        <f t="shared" si="32"/>
        <v>18733.591070014165</v>
      </c>
    </row>
    <row r="682" spans="1:3">
      <c r="A682" s="71">
        <f t="shared" si="30"/>
        <v>65197</v>
      </c>
      <c r="B682" s="74">
        <f t="shared" si="31"/>
        <v>2078</v>
      </c>
      <c r="C682" s="73">
        <f t="shared" si="32"/>
        <v>18733.591070014165</v>
      </c>
    </row>
    <row r="683" spans="1:3">
      <c r="A683" s="71">
        <f t="shared" si="30"/>
        <v>65228</v>
      </c>
      <c r="B683" s="74">
        <f t="shared" si="31"/>
        <v>2078</v>
      </c>
      <c r="C683" s="73">
        <f t="shared" si="32"/>
        <v>18733.591070014165</v>
      </c>
    </row>
    <row r="684" spans="1:3">
      <c r="A684" s="71">
        <f t="shared" si="30"/>
        <v>65259</v>
      </c>
      <c r="B684" s="74">
        <f t="shared" si="31"/>
        <v>2078</v>
      </c>
      <c r="C684" s="73">
        <f t="shared" si="32"/>
        <v>18733.591070014165</v>
      </c>
    </row>
    <row r="685" spans="1:3">
      <c r="A685" s="71">
        <f t="shared" si="30"/>
        <v>65289</v>
      </c>
      <c r="B685" s="74">
        <f t="shared" si="31"/>
        <v>2079</v>
      </c>
      <c r="C685" s="73">
        <f t="shared" si="32"/>
        <v>18733.591070014165</v>
      </c>
    </row>
    <row r="686" spans="1:3">
      <c r="A686" s="71">
        <f t="shared" si="30"/>
        <v>65320</v>
      </c>
      <c r="B686" s="74">
        <f t="shared" si="31"/>
        <v>2079</v>
      </c>
      <c r="C686" s="73">
        <f t="shared" si="32"/>
        <v>18733.591070014165</v>
      </c>
    </row>
    <row r="687" spans="1:3">
      <c r="A687" s="71">
        <f t="shared" si="30"/>
        <v>65350</v>
      </c>
      <c r="B687" s="74">
        <f t="shared" si="31"/>
        <v>2079</v>
      </c>
      <c r="C687" s="73">
        <f t="shared" si="32"/>
        <v>18733.591070014165</v>
      </c>
    </row>
    <row r="688" spans="1:3">
      <c r="A688" s="71">
        <f t="shared" si="30"/>
        <v>65381</v>
      </c>
      <c r="B688" s="74">
        <f t="shared" si="31"/>
        <v>2079</v>
      </c>
      <c r="C688" s="73">
        <f t="shared" si="32"/>
        <v>18733.591070014165</v>
      </c>
    </row>
    <row r="689" spans="1:3">
      <c r="A689" s="71">
        <f t="shared" si="30"/>
        <v>65412</v>
      </c>
      <c r="B689" s="74">
        <f t="shared" si="31"/>
        <v>2079</v>
      </c>
      <c r="C689" s="73">
        <f t="shared" si="32"/>
        <v>18733.591070014165</v>
      </c>
    </row>
    <row r="690" spans="1:3">
      <c r="A690" s="71">
        <f t="shared" si="30"/>
        <v>65440</v>
      </c>
      <c r="B690" s="74">
        <f t="shared" si="31"/>
        <v>2079</v>
      </c>
      <c r="C690" s="73">
        <f t="shared" si="32"/>
        <v>19239.398028904554</v>
      </c>
    </row>
    <row r="691" spans="1:3">
      <c r="A691" s="71">
        <f t="shared" si="30"/>
        <v>65471</v>
      </c>
      <c r="B691" s="74">
        <f t="shared" si="31"/>
        <v>2079</v>
      </c>
      <c r="C691" s="73">
        <f t="shared" si="32"/>
        <v>19239.398028904554</v>
      </c>
    </row>
    <row r="692" spans="1:3">
      <c r="A692" s="71">
        <f t="shared" si="30"/>
        <v>65501</v>
      </c>
      <c r="B692" s="74">
        <f t="shared" si="31"/>
        <v>2079</v>
      </c>
      <c r="C692" s="73">
        <f t="shared" si="32"/>
        <v>19239.398028904554</v>
      </c>
    </row>
    <row r="693" spans="1:3">
      <c r="A693" s="71">
        <f t="shared" si="30"/>
        <v>65532</v>
      </c>
      <c r="B693" s="74">
        <f t="shared" si="31"/>
        <v>2079</v>
      </c>
      <c r="C693" s="73">
        <f t="shared" si="32"/>
        <v>19239.398028904554</v>
      </c>
    </row>
    <row r="694" spans="1:3">
      <c r="A694" s="71">
        <f t="shared" si="30"/>
        <v>65562</v>
      </c>
      <c r="B694" s="74">
        <f t="shared" si="31"/>
        <v>2079</v>
      </c>
      <c r="C694" s="73">
        <f t="shared" si="32"/>
        <v>19239.398028904554</v>
      </c>
    </row>
    <row r="695" spans="1:3">
      <c r="A695" s="71">
        <f t="shared" si="30"/>
        <v>65593</v>
      </c>
      <c r="B695" s="74">
        <f t="shared" si="31"/>
        <v>2079</v>
      </c>
      <c r="C695" s="73">
        <f t="shared" si="32"/>
        <v>19239.398028904554</v>
      </c>
    </row>
    <row r="696" spans="1:3">
      <c r="A696" s="71">
        <f t="shared" si="30"/>
        <v>65624</v>
      </c>
      <c r="B696" s="74">
        <f t="shared" si="31"/>
        <v>2079</v>
      </c>
      <c r="C696" s="73">
        <f t="shared" si="32"/>
        <v>19239.398028904554</v>
      </c>
    </row>
    <row r="697" spans="1:3">
      <c r="A697" s="71">
        <f t="shared" si="30"/>
        <v>65654</v>
      </c>
      <c r="B697" s="74">
        <f t="shared" si="31"/>
        <v>2080</v>
      </c>
      <c r="C697" s="73">
        <f t="shared" si="32"/>
        <v>19239.398028904554</v>
      </c>
    </row>
    <row r="698" spans="1:3">
      <c r="A698" s="71">
        <f t="shared" si="30"/>
        <v>65685</v>
      </c>
      <c r="B698" s="74">
        <f t="shared" si="31"/>
        <v>2080</v>
      </c>
      <c r="C698" s="73">
        <f t="shared" si="32"/>
        <v>19239.398028904554</v>
      </c>
    </row>
    <row r="699" spans="1:3">
      <c r="A699" s="71">
        <f t="shared" si="30"/>
        <v>65715</v>
      </c>
      <c r="B699" s="74">
        <f t="shared" si="31"/>
        <v>2080</v>
      </c>
      <c r="C699" s="73">
        <f t="shared" si="32"/>
        <v>19239.398028904554</v>
      </c>
    </row>
    <row r="700" spans="1:3">
      <c r="A700" s="71">
        <f t="shared" si="30"/>
        <v>65746</v>
      </c>
      <c r="B700" s="74">
        <f t="shared" si="31"/>
        <v>2080</v>
      </c>
      <c r="C700" s="73">
        <f t="shared" si="32"/>
        <v>19239.398028904554</v>
      </c>
    </row>
    <row r="701" spans="1:3">
      <c r="A701" s="71">
        <f t="shared" si="30"/>
        <v>65777</v>
      </c>
      <c r="B701" s="74">
        <f t="shared" si="31"/>
        <v>2080</v>
      </c>
      <c r="C701" s="73">
        <f t="shared" si="32"/>
        <v>19239.398028904554</v>
      </c>
    </row>
    <row r="702" spans="1:3">
      <c r="A702" s="71">
        <f t="shared" si="30"/>
        <v>65806</v>
      </c>
      <c r="B702" s="74">
        <f t="shared" si="31"/>
        <v>2080</v>
      </c>
      <c r="C702" s="73">
        <f t="shared" si="32"/>
        <v>19758.861775684971</v>
      </c>
    </row>
    <row r="703" spans="1:3">
      <c r="A703" s="71">
        <f t="shared" si="30"/>
        <v>65837</v>
      </c>
      <c r="B703" s="74">
        <f t="shared" si="31"/>
        <v>2080</v>
      </c>
      <c r="C703" s="73">
        <f t="shared" si="32"/>
        <v>19758.861775684971</v>
      </c>
    </row>
    <row r="704" spans="1:3">
      <c r="A704" s="71">
        <f t="shared" si="30"/>
        <v>65867</v>
      </c>
      <c r="B704" s="74">
        <f t="shared" si="31"/>
        <v>2080</v>
      </c>
      <c r="C704" s="73">
        <f t="shared" si="32"/>
        <v>19758.861775684971</v>
      </c>
    </row>
    <row r="705" spans="1:3">
      <c r="A705" s="71">
        <f t="shared" si="30"/>
        <v>65898</v>
      </c>
      <c r="B705" s="74">
        <f t="shared" si="31"/>
        <v>2080</v>
      </c>
      <c r="C705" s="73">
        <f t="shared" si="32"/>
        <v>19758.861775684971</v>
      </c>
    </row>
    <row r="706" spans="1:3">
      <c r="A706" s="71">
        <f t="shared" si="30"/>
        <v>65928</v>
      </c>
      <c r="B706" s="74">
        <f t="shared" si="31"/>
        <v>2080</v>
      </c>
      <c r="C706" s="73">
        <f t="shared" si="32"/>
        <v>19758.861775684971</v>
      </c>
    </row>
    <row r="707" spans="1:3">
      <c r="A707" s="71">
        <f t="shared" ref="A707:A721" si="33">EDATE(A706,1)</f>
        <v>65959</v>
      </c>
      <c r="B707" s="74">
        <f t="shared" ref="B707:B721" si="34">YEAR(A707) + IF(MONTH(A707)&gt;=10,1,0)</f>
        <v>2080</v>
      </c>
      <c r="C707" s="73">
        <f t="shared" ref="C707:C721" si="35">4103.04 * (1.027 ^ (YEAR(A707)-2022+IF(MONTH(A707)&gt;=3,1,0)))</f>
        <v>19758.861775684971</v>
      </c>
    </row>
    <row r="708" spans="1:3">
      <c r="A708" s="71">
        <f t="shared" si="33"/>
        <v>65990</v>
      </c>
      <c r="B708" s="74">
        <f t="shared" si="34"/>
        <v>2080</v>
      </c>
      <c r="C708" s="73">
        <f t="shared" si="35"/>
        <v>19758.861775684971</v>
      </c>
    </row>
    <row r="709" spans="1:3">
      <c r="A709" s="71">
        <f t="shared" si="33"/>
        <v>66020</v>
      </c>
      <c r="B709" s="74">
        <f t="shared" si="34"/>
        <v>2081</v>
      </c>
      <c r="C709" s="73">
        <f t="shared" si="35"/>
        <v>19758.861775684971</v>
      </c>
    </row>
    <row r="710" spans="1:3">
      <c r="A710" s="71">
        <f t="shared" si="33"/>
        <v>66051</v>
      </c>
      <c r="B710" s="74">
        <f t="shared" si="34"/>
        <v>2081</v>
      </c>
      <c r="C710" s="73">
        <f t="shared" si="35"/>
        <v>19758.861775684971</v>
      </c>
    </row>
    <row r="711" spans="1:3">
      <c r="A711" s="71">
        <f t="shared" si="33"/>
        <v>66081</v>
      </c>
      <c r="B711" s="74">
        <f t="shared" si="34"/>
        <v>2081</v>
      </c>
      <c r="C711" s="73">
        <f t="shared" si="35"/>
        <v>19758.861775684971</v>
      </c>
    </row>
    <row r="712" spans="1:3">
      <c r="A712" s="71">
        <f t="shared" si="33"/>
        <v>66112</v>
      </c>
      <c r="B712" s="74">
        <f t="shared" si="34"/>
        <v>2081</v>
      </c>
      <c r="C712" s="73">
        <f t="shared" si="35"/>
        <v>19758.861775684971</v>
      </c>
    </row>
    <row r="713" spans="1:3">
      <c r="A713" s="71">
        <f t="shared" si="33"/>
        <v>66143</v>
      </c>
      <c r="B713" s="74">
        <f t="shared" si="34"/>
        <v>2081</v>
      </c>
      <c r="C713" s="73">
        <f t="shared" si="35"/>
        <v>19758.861775684971</v>
      </c>
    </row>
    <row r="714" spans="1:3">
      <c r="A714" s="71">
        <f t="shared" si="33"/>
        <v>66171</v>
      </c>
      <c r="B714" s="74">
        <f t="shared" si="34"/>
        <v>2081</v>
      </c>
      <c r="C714" s="73">
        <f t="shared" si="35"/>
        <v>20292.351043628467</v>
      </c>
    </row>
    <row r="715" spans="1:3">
      <c r="A715" s="71">
        <f t="shared" si="33"/>
        <v>66202</v>
      </c>
      <c r="B715" s="74">
        <f t="shared" si="34"/>
        <v>2081</v>
      </c>
      <c r="C715" s="73">
        <f t="shared" si="35"/>
        <v>20292.351043628467</v>
      </c>
    </row>
    <row r="716" spans="1:3">
      <c r="A716" s="71">
        <f t="shared" si="33"/>
        <v>66232</v>
      </c>
      <c r="B716" s="74">
        <f t="shared" si="34"/>
        <v>2081</v>
      </c>
      <c r="C716" s="73">
        <f t="shared" si="35"/>
        <v>20292.351043628467</v>
      </c>
    </row>
    <row r="717" spans="1:3">
      <c r="A717" s="71">
        <f t="shared" si="33"/>
        <v>66263</v>
      </c>
      <c r="B717" s="74">
        <f t="shared" si="34"/>
        <v>2081</v>
      </c>
      <c r="C717" s="73">
        <f t="shared" si="35"/>
        <v>20292.351043628467</v>
      </c>
    </row>
    <row r="718" spans="1:3">
      <c r="A718" s="71">
        <f t="shared" si="33"/>
        <v>66293</v>
      </c>
      <c r="B718" s="74">
        <f t="shared" si="34"/>
        <v>2081</v>
      </c>
      <c r="C718" s="73">
        <f t="shared" si="35"/>
        <v>20292.351043628467</v>
      </c>
    </row>
    <row r="719" spans="1:3">
      <c r="A719" s="71">
        <f t="shared" si="33"/>
        <v>66324</v>
      </c>
      <c r="B719" s="74">
        <f t="shared" si="34"/>
        <v>2081</v>
      </c>
      <c r="C719" s="73">
        <f t="shared" si="35"/>
        <v>20292.351043628467</v>
      </c>
    </row>
    <row r="720" spans="1:3">
      <c r="A720" s="71">
        <f t="shared" si="33"/>
        <v>66355</v>
      </c>
      <c r="B720" s="74">
        <f t="shared" si="34"/>
        <v>2081</v>
      </c>
      <c r="C720" s="73">
        <f t="shared" si="35"/>
        <v>20292.351043628467</v>
      </c>
    </row>
    <row r="721" spans="1:3">
      <c r="A721" s="71">
        <f t="shared" si="33"/>
        <v>66385</v>
      </c>
      <c r="B721" s="74">
        <f t="shared" si="34"/>
        <v>2082</v>
      </c>
      <c r="C721" s="73">
        <f t="shared" si="35"/>
        <v>20292.351043628467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A6181-4781-44F9-BC3E-18634CAFF855}">
  <dimension ref="E5:H64"/>
  <sheetViews>
    <sheetView workbookViewId="0"/>
  </sheetViews>
  <sheetFormatPr defaultRowHeight="14.4"/>
  <cols>
    <col min="6" max="6" width="10.5546875" bestFit="1" customWidth="1"/>
  </cols>
  <sheetData>
    <row r="5" spans="5:6">
      <c r="E5" s="68">
        <v>2021</v>
      </c>
      <c r="F5" s="70">
        <v>4103.04</v>
      </c>
    </row>
    <row r="6" spans="5:6">
      <c r="E6" s="68">
        <v>2022</v>
      </c>
      <c r="F6" s="70">
        <v>4213.83</v>
      </c>
    </row>
    <row r="7" spans="5:6">
      <c r="E7" s="68">
        <v>2023</v>
      </c>
      <c r="F7" s="70">
        <v>4327.59</v>
      </c>
    </row>
    <row r="8" spans="5:6">
      <c r="E8" s="68">
        <v>2024</v>
      </c>
      <c r="F8" s="70">
        <v>4444.4399999999996</v>
      </c>
    </row>
    <row r="9" spans="5:6">
      <c r="E9" s="68">
        <v>2025</v>
      </c>
      <c r="F9" s="70">
        <v>4564.42</v>
      </c>
    </row>
    <row r="10" spans="5:6">
      <c r="E10" s="68">
        <v>2026</v>
      </c>
      <c r="F10" s="70">
        <v>4687.6400000000003</v>
      </c>
    </row>
    <row r="11" spans="5:6">
      <c r="E11" s="68">
        <v>2027</v>
      </c>
      <c r="F11" s="70">
        <v>4814.2</v>
      </c>
    </row>
    <row r="12" spans="5:6">
      <c r="E12" s="68">
        <v>2028</v>
      </c>
      <c r="F12" s="70">
        <v>4944.2</v>
      </c>
    </row>
    <row r="13" spans="5:6">
      <c r="E13" s="68">
        <v>2029</v>
      </c>
      <c r="F13" s="70">
        <v>5077.76</v>
      </c>
    </row>
    <row r="14" spans="5:6">
      <c r="E14" s="68">
        <v>2030</v>
      </c>
      <c r="F14" s="70">
        <v>5214.99</v>
      </c>
    </row>
    <row r="15" spans="5:6">
      <c r="E15" s="68">
        <v>2031</v>
      </c>
      <c r="F15" s="70">
        <v>5355.99</v>
      </c>
    </row>
    <row r="16" spans="5:6">
      <c r="E16" s="68">
        <v>2032</v>
      </c>
      <c r="F16" s="70">
        <v>5500.89</v>
      </c>
    </row>
    <row r="17" spans="5:8">
      <c r="E17" s="68">
        <v>2033</v>
      </c>
      <c r="F17" s="70">
        <v>5649.8</v>
      </c>
    </row>
    <row r="18" spans="5:8">
      <c r="E18" s="68">
        <v>2034</v>
      </c>
      <c r="F18" s="70">
        <v>5802.85</v>
      </c>
    </row>
    <row r="19" spans="5:8">
      <c r="E19" s="68">
        <v>2035</v>
      </c>
      <c r="F19" s="70">
        <v>5960.16</v>
      </c>
    </row>
    <row r="20" spans="5:8">
      <c r="E20" s="68">
        <v>2036</v>
      </c>
      <c r="F20" s="70">
        <v>6121.85</v>
      </c>
    </row>
    <row r="21" spans="5:8">
      <c r="E21" s="68">
        <v>2037</v>
      </c>
      <c r="F21" s="70">
        <v>6288.05</v>
      </c>
    </row>
    <row r="22" spans="5:8">
      <c r="E22" s="68">
        <v>2038</v>
      </c>
      <c r="F22" s="70">
        <v>6458.87</v>
      </c>
    </row>
    <row r="23" spans="5:8">
      <c r="E23" s="68">
        <v>2039</v>
      </c>
      <c r="F23" s="70">
        <v>6634.45</v>
      </c>
    </row>
    <row r="24" spans="5:8">
      <c r="E24" s="68">
        <v>2040</v>
      </c>
      <c r="F24" s="70">
        <v>6814.92</v>
      </c>
    </row>
    <row r="25" spans="5:8">
      <c r="E25" s="68">
        <v>2041</v>
      </c>
      <c r="F25" s="70">
        <v>7000.41</v>
      </c>
    </row>
    <row r="26" spans="5:8">
      <c r="E26" s="68">
        <v>2042</v>
      </c>
      <c r="F26" s="70">
        <v>7191.06</v>
      </c>
    </row>
    <row r="27" spans="5:8">
      <c r="E27" s="68">
        <v>2043</v>
      </c>
      <c r="F27" s="70">
        <v>7386.99</v>
      </c>
    </row>
    <row r="28" spans="5:8">
      <c r="E28" s="68">
        <v>2044</v>
      </c>
      <c r="F28" s="70">
        <v>7588.35</v>
      </c>
      <c r="H28" s="69"/>
    </row>
    <row r="29" spans="5:8">
      <c r="E29" s="68">
        <v>2045</v>
      </c>
      <c r="F29" s="70">
        <v>7795.27</v>
      </c>
    </row>
    <row r="30" spans="5:8">
      <c r="E30" s="68">
        <v>2046</v>
      </c>
      <c r="F30" s="70">
        <v>8007.9</v>
      </c>
    </row>
    <row r="31" spans="5:8">
      <c r="E31" s="68">
        <v>2047</v>
      </c>
      <c r="F31" s="70">
        <v>8226.3799999999992</v>
      </c>
    </row>
    <row r="32" spans="5:8">
      <c r="E32" s="68">
        <v>2048</v>
      </c>
      <c r="F32" s="70">
        <v>8450.86</v>
      </c>
    </row>
    <row r="33" spans="5:6">
      <c r="E33" s="68">
        <v>2049</v>
      </c>
      <c r="F33" s="70">
        <v>8681.49</v>
      </c>
    </row>
    <row r="34" spans="5:6">
      <c r="E34" s="68">
        <v>2050</v>
      </c>
      <c r="F34" s="70">
        <v>8918.41</v>
      </c>
    </row>
    <row r="35" spans="5:6">
      <c r="E35" s="68">
        <v>2051</v>
      </c>
      <c r="F35" s="70">
        <v>9161.7900000000009</v>
      </c>
    </row>
    <row r="36" spans="5:6">
      <c r="E36" s="68">
        <v>2052</v>
      </c>
      <c r="F36" s="70">
        <v>9411.7800000000007</v>
      </c>
    </row>
    <row r="37" spans="5:6">
      <c r="E37" s="68">
        <v>2053</v>
      </c>
      <c r="F37" s="70">
        <v>9668.5300000000007</v>
      </c>
    </row>
    <row r="38" spans="5:6">
      <c r="E38" s="68">
        <v>2054</v>
      </c>
      <c r="F38" s="70">
        <v>9932.2099999999991</v>
      </c>
    </row>
    <row r="39" spans="5:6">
      <c r="E39" s="68">
        <v>2055</v>
      </c>
      <c r="F39" s="70">
        <v>10202.99</v>
      </c>
    </row>
    <row r="40" spans="5:6">
      <c r="E40" s="68">
        <v>2056</v>
      </c>
      <c r="F40" s="70">
        <v>10481.030000000001</v>
      </c>
    </row>
    <row r="41" spans="5:6">
      <c r="E41" s="68">
        <v>2057</v>
      </c>
      <c r="F41" s="70">
        <v>10766.51</v>
      </c>
    </row>
    <row r="42" spans="5:6">
      <c r="E42" s="68">
        <v>2058</v>
      </c>
      <c r="F42" s="70">
        <v>11059.59</v>
      </c>
    </row>
    <row r="43" spans="5:6">
      <c r="E43" s="68">
        <v>2059</v>
      </c>
      <c r="F43" s="70">
        <v>11360.46</v>
      </c>
    </row>
    <row r="44" spans="5:6">
      <c r="E44" s="68">
        <v>2060</v>
      </c>
      <c r="F44" s="70">
        <v>11669.3</v>
      </c>
    </row>
    <row r="45" spans="5:6">
      <c r="E45" s="68">
        <v>2061</v>
      </c>
      <c r="F45" s="70">
        <v>11986.29</v>
      </c>
    </row>
    <row r="46" spans="5:6">
      <c r="E46" s="68">
        <v>2062</v>
      </c>
      <c r="F46" s="70">
        <v>12311.63</v>
      </c>
    </row>
    <row r="47" spans="5:6">
      <c r="E47" s="68">
        <v>2063</v>
      </c>
      <c r="F47" s="70">
        <v>12645.51</v>
      </c>
    </row>
    <row r="48" spans="5:6">
      <c r="E48" s="68">
        <v>2064</v>
      </c>
      <c r="F48" s="70">
        <v>12988.13</v>
      </c>
    </row>
    <row r="49" spans="5:8">
      <c r="E49" s="68">
        <v>2065</v>
      </c>
      <c r="F49" s="70">
        <v>13339.7</v>
      </c>
    </row>
    <row r="50" spans="5:8">
      <c r="E50" s="68">
        <v>2066</v>
      </c>
      <c r="F50" s="70">
        <v>13700.43</v>
      </c>
    </row>
    <row r="51" spans="5:8">
      <c r="E51" s="68">
        <v>2067</v>
      </c>
      <c r="F51" s="70">
        <v>14070.55</v>
      </c>
    </row>
    <row r="52" spans="5:8">
      <c r="E52" s="68">
        <v>2068</v>
      </c>
      <c r="F52" s="70">
        <v>14450.25</v>
      </c>
    </row>
    <row r="53" spans="5:8">
      <c r="E53" s="68">
        <v>2069</v>
      </c>
      <c r="F53" s="70">
        <v>14839.76</v>
      </c>
    </row>
    <row r="54" spans="5:8">
      <c r="E54" s="68">
        <v>2070</v>
      </c>
      <c r="F54" s="70">
        <v>15239.31</v>
      </c>
    </row>
    <row r="55" spans="5:8">
      <c r="E55" s="68">
        <v>2071</v>
      </c>
      <c r="F55" s="70">
        <v>15649.13</v>
      </c>
    </row>
    <row r="56" spans="5:8">
      <c r="E56" s="68">
        <v>2072</v>
      </c>
      <c r="F56" s="70">
        <v>16069.47</v>
      </c>
    </row>
    <row r="57" spans="5:8">
      <c r="E57" s="68">
        <v>2073</v>
      </c>
      <c r="F57" s="70">
        <v>16500.57</v>
      </c>
    </row>
    <row r="58" spans="5:8">
      <c r="E58" s="68">
        <v>2074</v>
      </c>
      <c r="F58" s="70">
        <v>16942.68</v>
      </c>
    </row>
    <row r="59" spans="5:8">
      <c r="E59" s="68">
        <v>2075</v>
      </c>
      <c r="F59" s="70">
        <v>17396.07</v>
      </c>
    </row>
    <row r="60" spans="5:8">
      <c r="E60" s="68">
        <v>2076</v>
      </c>
      <c r="F60" s="70">
        <v>17861</v>
      </c>
    </row>
    <row r="61" spans="5:8">
      <c r="E61" s="68">
        <v>2077</v>
      </c>
      <c r="F61" s="70">
        <v>18337.75</v>
      </c>
    </row>
    <row r="62" spans="5:8">
      <c r="E62" s="68">
        <v>2078</v>
      </c>
      <c r="F62" s="70">
        <v>18826.599999999999</v>
      </c>
    </row>
    <row r="63" spans="5:8">
      <c r="E63" s="68">
        <v>2079</v>
      </c>
      <c r="F63" s="70">
        <v>19327.82</v>
      </c>
    </row>
    <row r="64" spans="5:8">
      <c r="E64" s="68">
        <v>2080</v>
      </c>
      <c r="F64" s="70">
        <v>19841.7</v>
      </c>
      <c r="H64" s="6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Q732"/>
  <sheetViews>
    <sheetView workbookViewId="0">
      <selection activeCell="H60" sqref="H60:H732"/>
    </sheetView>
  </sheetViews>
  <sheetFormatPr defaultColWidth="9.109375" defaultRowHeight="13.2"/>
  <cols>
    <col min="1" max="1" width="9.109375" style="27"/>
    <col min="2" max="2" width="13.6640625" style="27" customWidth="1"/>
    <col min="3" max="3" width="27.33203125" style="27" bestFit="1" customWidth="1"/>
    <col min="4" max="4" width="11" style="27" bestFit="1" customWidth="1"/>
    <col min="5" max="6" width="25.5546875" style="27" customWidth="1"/>
    <col min="7" max="7" width="18" style="27" customWidth="1"/>
    <col min="8" max="8" width="17.109375" style="27" customWidth="1"/>
    <col min="9" max="9" width="17.44140625" style="27" customWidth="1"/>
    <col min="10" max="10" width="25.109375" style="27" customWidth="1"/>
    <col min="11" max="11" width="4.6640625" style="140" customWidth="1"/>
    <col min="12" max="12" width="25.109375" style="129" customWidth="1"/>
    <col min="13" max="13" width="11.88671875" style="129" customWidth="1"/>
    <col min="14" max="14" width="17.33203125" style="129" customWidth="1"/>
    <col min="15" max="15" width="12.109375" style="129" customWidth="1"/>
    <col min="16" max="16" width="13.33203125" style="125" customWidth="1"/>
    <col min="17" max="16384" width="9.109375" style="27"/>
  </cols>
  <sheetData>
    <row r="2" spans="1:17">
      <c r="C2" s="25" t="s">
        <v>10</v>
      </c>
      <c r="D2" s="39">
        <f>'1-Lease Rec &amp; ROU Calc &amp; AJEs'!C27</f>
        <v>2.06E-2</v>
      </c>
      <c r="E2" s="124" t="s">
        <v>58</v>
      </c>
    </row>
    <row r="3" spans="1:17">
      <c r="C3" s="25" t="s">
        <v>8</v>
      </c>
      <c r="D3" s="35">
        <v>44470</v>
      </c>
      <c r="E3" s="89" t="s">
        <v>59</v>
      </c>
    </row>
    <row r="4" spans="1:17">
      <c r="C4" s="25" t="s">
        <v>9</v>
      </c>
      <c r="D4" s="35">
        <f>'1-Lease Rec &amp; ROU Calc &amp; AJEs'!C29</f>
        <v>66385</v>
      </c>
      <c r="E4" s="89" t="s">
        <v>59</v>
      </c>
    </row>
    <row r="5" spans="1:17">
      <c r="C5" s="25" t="s">
        <v>11</v>
      </c>
      <c r="D5" s="34">
        <f>+'1-Lease Rec &amp; ROU Calc &amp; AJEs'!C30</f>
        <v>1.7166666666666667E-3</v>
      </c>
      <c r="J5" s="88"/>
      <c r="K5" s="141"/>
    </row>
    <row r="6" spans="1:17">
      <c r="C6" s="25" t="s">
        <v>17</v>
      </c>
      <c r="D6" s="49">
        <v>60</v>
      </c>
      <c r="J6" s="88"/>
      <c r="K6" s="141"/>
    </row>
    <row r="7" spans="1:17">
      <c r="C7" s="25" t="s">
        <v>21</v>
      </c>
      <c r="D7" s="26" t="s">
        <v>22</v>
      </c>
    </row>
    <row r="8" spans="1:17">
      <c r="C8" s="25" t="s">
        <v>23</v>
      </c>
      <c r="D8" s="26" t="s">
        <v>13</v>
      </c>
    </row>
    <row r="10" spans="1:17">
      <c r="E10" s="28" t="s">
        <v>31</v>
      </c>
      <c r="F10" s="115"/>
      <c r="H10" s="28"/>
      <c r="I10" s="28"/>
      <c r="J10" s="109" t="s">
        <v>32</v>
      </c>
      <c r="K10" s="142"/>
      <c r="L10" s="130"/>
      <c r="Q10" s="116"/>
    </row>
    <row r="11" spans="1:17">
      <c r="C11" s="29" t="s">
        <v>1</v>
      </c>
      <c r="D11" s="29" t="s">
        <v>4</v>
      </c>
      <c r="E11" s="28" t="s">
        <v>25</v>
      </c>
      <c r="F11" s="28"/>
      <c r="G11" s="36" t="s">
        <v>24</v>
      </c>
      <c r="H11" s="29" t="s">
        <v>16</v>
      </c>
      <c r="I11" s="29" t="s">
        <v>0</v>
      </c>
      <c r="J11" s="109" t="s">
        <v>19</v>
      </c>
      <c r="K11" s="142"/>
      <c r="L11" s="130"/>
      <c r="N11" s="130"/>
      <c r="O11" s="130"/>
      <c r="P11" s="126"/>
      <c r="Q11" s="116"/>
    </row>
    <row r="12" spans="1:17" ht="14.4">
      <c r="A12" s="27">
        <v>1</v>
      </c>
      <c r="B12" s="71">
        <v>44470</v>
      </c>
      <c r="C12" s="85">
        <v>44470</v>
      </c>
      <c r="D12" s="74">
        <v>2022</v>
      </c>
      <c r="E12" s="37">
        <f>'1-Lease Rec &amp; ROU Calc &amp; AJEs'!K761</f>
        <v>1696140</v>
      </c>
      <c r="F12" s="117"/>
      <c r="G12" s="73">
        <v>4103.04</v>
      </c>
      <c r="H12" s="50">
        <f>G12-I12</f>
        <v>1191.3330000000001</v>
      </c>
      <c r="I12" s="38">
        <f>+E12*D5</f>
        <v>2911.7069999999999</v>
      </c>
      <c r="J12" s="110">
        <f>E12-H12</f>
        <v>1694948.6669999999</v>
      </c>
      <c r="K12" s="143"/>
      <c r="Q12" s="116"/>
    </row>
    <row r="13" spans="1:17" ht="14.4">
      <c r="A13" s="27">
        <v>2</v>
      </c>
      <c r="B13" s="71">
        <f>EDATE(B12,1)</f>
        <v>44501</v>
      </c>
      <c r="C13" s="85">
        <f>EDATE(C12,1)</f>
        <v>44501</v>
      </c>
      <c r="D13" s="74">
        <f>YEAR(C13) + IF(MONTH(C13)&gt;=10,1,0)</f>
        <v>2022</v>
      </c>
      <c r="E13" s="37">
        <f>+J12</f>
        <v>1694948.6669999999</v>
      </c>
      <c r="F13" s="117"/>
      <c r="G13" s="73">
        <v>4103.04</v>
      </c>
      <c r="H13" s="50">
        <f t="shared" ref="H13:H76" si="0">G13-I13</f>
        <v>1193.3781216500001</v>
      </c>
      <c r="I13" s="38">
        <f>+E13*$D$5</f>
        <v>2909.6618783499998</v>
      </c>
      <c r="J13" s="110">
        <f t="shared" ref="J13:J75" si="1">E13-H13</f>
        <v>1693755.2888783498</v>
      </c>
      <c r="K13" s="143"/>
      <c r="Q13" s="116"/>
    </row>
    <row r="14" spans="1:17" ht="14.4">
      <c r="A14" s="27">
        <v>3</v>
      </c>
      <c r="B14" s="71">
        <f t="shared" ref="B14:C77" si="2">EDATE(B13,1)</f>
        <v>44531</v>
      </c>
      <c r="C14" s="85">
        <f t="shared" si="2"/>
        <v>44531</v>
      </c>
      <c r="D14" s="74">
        <f t="shared" ref="D14:D77" si="3">YEAR(C14) + IF(MONTH(C14)&gt;=10,1,0)</f>
        <v>2022</v>
      </c>
      <c r="E14" s="37">
        <f>+J13</f>
        <v>1693755.2888783498</v>
      </c>
      <c r="F14" s="117"/>
      <c r="G14" s="73">
        <v>4103.04</v>
      </c>
      <c r="H14" s="50">
        <f t="shared" si="0"/>
        <v>1195.426754092166</v>
      </c>
      <c r="I14" s="38">
        <f t="shared" ref="I14:I77" si="4">+E14*$D$5</f>
        <v>2907.613245907834</v>
      </c>
      <c r="J14" s="110">
        <f t="shared" si="1"/>
        <v>1692559.8621242577</v>
      </c>
      <c r="K14" s="143"/>
      <c r="Q14" s="116"/>
    </row>
    <row r="15" spans="1:17" ht="14.4">
      <c r="A15" s="27">
        <v>4</v>
      </c>
      <c r="B15" s="71">
        <f t="shared" si="2"/>
        <v>44562</v>
      </c>
      <c r="C15" s="85">
        <f t="shared" si="2"/>
        <v>44562</v>
      </c>
      <c r="D15" s="74">
        <f t="shared" si="3"/>
        <v>2022</v>
      </c>
      <c r="E15" s="37">
        <f t="shared" ref="E15:E54" si="5">+J14</f>
        <v>1692559.8621242577</v>
      </c>
      <c r="F15" s="117"/>
      <c r="G15" s="73">
        <v>4103.04</v>
      </c>
      <c r="H15" s="50">
        <f t="shared" si="0"/>
        <v>1197.4789033533575</v>
      </c>
      <c r="I15" s="38">
        <f t="shared" si="4"/>
        <v>2905.5610966466425</v>
      </c>
      <c r="J15" s="110">
        <f t="shared" si="1"/>
        <v>1691362.3832209043</v>
      </c>
      <c r="K15" s="143"/>
      <c r="Q15" s="116"/>
    </row>
    <row r="16" spans="1:17" ht="14.4">
      <c r="A16" s="27">
        <f t="shared" ref="A16:A77" si="6">A15+1</f>
        <v>5</v>
      </c>
      <c r="B16" s="71">
        <f t="shared" si="2"/>
        <v>44593</v>
      </c>
      <c r="C16" s="85">
        <f t="shared" si="2"/>
        <v>44593</v>
      </c>
      <c r="D16" s="74">
        <f t="shared" si="3"/>
        <v>2022</v>
      </c>
      <c r="E16" s="37">
        <f t="shared" si="5"/>
        <v>1691362.3832209043</v>
      </c>
      <c r="F16" s="117"/>
      <c r="G16" s="73">
        <v>4103.04</v>
      </c>
      <c r="H16" s="50">
        <f t="shared" si="0"/>
        <v>1199.534575470781</v>
      </c>
      <c r="I16" s="38">
        <f t="shared" si="4"/>
        <v>2903.505424529219</v>
      </c>
      <c r="J16" s="110">
        <f t="shared" si="1"/>
        <v>1690162.8486454336</v>
      </c>
      <c r="K16" s="143"/>
      <c r="Q16" s="116"/>
    </row>
    <row r="17" spans="1:17" ht="14.4">
      <c r="A17" s="27">
        <f t="shared" si="6"/>
        <v>6</v>
      </c>
      <c r="B17" s="71">
        <f t="shared" si="2"/>
        <v>44621</v>
      </c>
      <c r="C17" s="85">
        <f t="shared" si="2"/>
        <v>44621</v>
      </c>
      <c r="D17" s="74">
        <f t="shared" si="3"/>
        <v>2022</v>
      </c>
      <c r="E17" s="37">
        <f t="shared" si="5"/>
        <v>1690162.8486454336</v>
      </c>
      <c r="F17" s="117"/>
      <c r="G17" s="73">
        <v>4103.04</v>
      </c>
      <c r="H17" s="50">
        <f t="shared" si="0"/>
        <v>1201.5937764920059</v>
      </c>
      <c r="I17" s="38">
        <f t="shared" si="4"/>
        <v>2901.4462235079941</v>
      </c>
      <c r="J17" s="110">
        <f t="shared" si="1"/>
        <v>1688961.2548689416</v>
      </c>
      <c r="K17" s="143"/>
      <c r="Q17" s="116"/>
    </row>
    <row r="18" spans="1:17" ht="14.4">
      <c r="A18" s="27">
        <f t="shared" si="6"/>
        <v>7</v>
      </c>
      <c r="B18" s="71">
        <f t="shared" si="2"/>
        <v>44652</v>
      </c>
      <c r="C18" s="85">
        <f t="shared" si="2"/>
        <v>44652</v>
      </c>
      <c r="D18" s="74">
        <f t="shared" si="3"/>
        <v>2022</v>
      </c>
      <c r="E18" s="37">
        <f t="shared" si="5"/>
        <v>1688961.2548689416</v>
      </c>
      <c r="F18" s="117"/>
      <c r="G18" s="73">
        <v>4103.04</v>
      </c>
      <c r="H18" s="50">
        <f t="shared" si="0"/>
        <v>1203.6565124749836</v>
      </c>
      <c r="I18" s="38">
        <f t="shared" si="4"/>
        <v>2899.3834875250163</v>
      </c>
      <c r="J18" s="110">
        <f t="shared" si="1"/>
        <v>1687757.5983564667</v>
      </c>
      <c r="K18" s="143"/>
      <c r="Q18" s="116"/>
    </row>
    <row r="19" spans="1:17" ht="14.4">
      <c r="A19" s="27">
        <f t="shared" si="6"/>
        <v>8</v>
      </c>
      <c r="B19" s="71">
        <f t="shared" si="2"/>
        <v>44682</v>
      </c>
      <c r="C19" s="85">
        <f t="shared" si="2"/>
        <v>44682</v>
      </c>
      <c r="D19" s="74">
        <f t="shared" si="3"/>
        <v>2022</v>
      </c>
      <c r="E19" s="37">
        <f t="shared" si="5"/>
        <v>1687757.5983564667</v>
      </c>
      <c r="F19" s="117"/>
      <c r="G19" s="73">
        <v>4103.04</v>
      </c>
      <c r="H19" s="50">
        <f t="shared" si="0"/>
        <v>1205.7227894880652</v>
      </c>
      <c r="I19" s="38">
        <f t="shared" si="4"/>
        <v>2897.3172105119347</v>
      </c>
      <c r="J19" s="110">
        <f t="shared" si="1"/>
        <v>1686551.8755669787</v>
      </c>
      <c r="K19" s="143"/>
      <c r="Q19" s="116"/>
    </row>
    <row r="20" spans="1:17" ht="14.4">
      <c r="A20" s="27">
        <f t="shared" si="6"/>
        <v>9</v>
      </c>
      <c r="B20" s="71">
        <f t="shared" si="2"/>
        <v>44713</v>
      </c>
      <c r="C20" s="85">
        <f t="shared" si="2"/>
        <v>44713</v>
      </c>
      <c r="D20" s="74">
        <f t="shared" si="3"/>
        <v>2022</v>
      </c>
      <c r="E20" s="37">
        <f t="shared" si="5"/>
        <v>1686551.8755669787</v>
      </c>
      <c r="F20" s="117"/>
      <c r="G20" s="73">
        <v>4103.04</v>
      </c>
      <c r="H20" s="50">
        <f t="shared" si="0"/>
        <v>1207.79261361002</v>
      </c>
      <c r="I20" s="38">
        <f t="shared" si="4"/>
        <v>2895.24738638998</v>
      </c>
      <c r="J20" s="110">
        <f t="shared" si="1"/>
        <v>1685344.0829533688</v>
      </c>
      <c r="K20" s="143"/>
      <c r="Q20" s="116"/>
    </row>
    <row r="21" spans="1:17" ht="14.4">
      <c r="A21" s="27">
        <f t="shared" si="6"/>
        <v>10</v>
      </c>
      <c r="B21" s="71">
        <f t="shared" si="2"/>
        <v>44743</v>
      </c>
      <c r="C21" s="85">
        <f t="shared" si="2"/>
        <v>44743</v>
      </c>
      <c r="D21" s="74">
        <f t="shared" si="3"/>
        <v>2022</v>
      </c>
      <c r="E21" s="37">
        <f t="shared" si="5"/>
        <v>1685344.0829533688</v>
      </c>
      <c r="F21" s="117"/>
      <c r="G21" s="73">
        <v>4103.04</v>
      </c>
      <c r="H21" s="50">
        <f t="shared" si="0"/>
        <v>1209.86599093005</v>
      </c>
      <c r="I21" s="38">
        <f t="shared" si="4"/>
        <v>2893.17400906995</v>
      </c>
      <c r="J21" s="110">
        <f t="shared" si="1"/>
        <v>1684134.2169624388</v>
      </c>
      <c r="K21" s="143"/>
      <c r="Q21" s="116"/>
    </row>
    <row r="22" spans="1:17" ht="14.4">
      <c r="A22" s="27">
        <f t="shared" si="6"/>
        <v>11</v>
      </c>
      <c r="B22" s="71">
        <f t="shared" si="2"/>
        <v>44774</v>
      </c>
      <c r="C22" s="85">
        <f t="shared" si="2"/>
        <v>44774</v>
      </c>
      <c r="D22" s="74">
        <f t="shared" si="3"/>
        <v>2022</v>
      </c>
      <c r="E22" s="37">
        <f t="shared" si="5"/>
        <v>1684134.2169624388</v>
      </c>
      <c r="F22" s="117"/>
      <c r="G22" s="73">
        <v>4103.04</v>
      </c>
      <c r="H22" s="50">
        <f t="shared" si="0"/>
        <v>1211.9429275478133</v>
      </c>
      <c r="I22" s="38">
        <f t="shared" si="4"/>
        <v>2891.0970724521867</v>
      </c>
      <c r="J22" s="110">
        <f t="shared" si="1"/>
        <v>1682922.274034891</v>
      </c>
      <c r="K22" s="143"/>
      <c r="P22" s="128"/>
      <c r="Q22" s="116"/>
    </row>
    <row r="23" spans="1:17" ht="15" thickBot="1">
      <c r="A23" s="27">
        <f t="shared" si="6"/>
        <v>12</v>
      </c>
      <c r="B23" s="76">
        <f t="shared" si="2"/>
        <v>44805</v>
      </c>
      <c r="C23" s="86">
        <f t="shared" si="2"/>
        <v>44805</v>
      </c>
      <c r="D23" s="77">
        <f t="shared" si="3"/>
        <v>2022</v>
      </c>
      <c r="E23" s="54">
        <f t="shared" si="5"/>
        <v>1682922.274034891</v>
      </c>
      <c r="F23" s="117"/>
      <c r="G23" s="73">
        <v>4103.04</v>
      </c>
      <c r="H23" s="55">
        <f t="shared" si="0"/>
        <v>1214.0234295734372</v>
      </c>
      <c r="I23" s="56">
        <f t="shared" si="4"/>
        <v>2889.0165704265628</v>
      </c>
      <c r="J23" s="111">
        <f t="shared" si="1"/>
        <v>1681708.2506053175</v>
      </c>
      <c r="K23" s="143"/>
      <c r="N23" s="131"/>
      <c r="O23" s="131"/>
      <c r="P23" s="127"/>
      <c r="Q23" s="116"/>
    </row>
    <row r="24" spans="1:17" ht="14.4">
      <c r="A24" s="27">
        <f t="shared" si="6"/>
        <v>13</v>
      </c>
      <c r="B24" s="71">
        <f t="shared" si="2"/>
        <v>44835</v>
      </c>
      <c r="C24" s="85">
        <f t="shared" si="2"/>
        <v>44835</v>
      </c>
      <c r="D24" s="74">
        <f t="shared" si="3"/>
        <v>2023</v>
      </c>
      <c r="E24" s="51">
        <f t="shared" si="5"/>
        <v>1681708.2506053175</v>
      </c>
      <c r="F24" s="117"/>
      <c r="G24" s="73">
        <v>4103.04</v>
      </c>
      <c r="H24" s="52">
        <f t="shared" si="0"/>
        <v>1216.1075031275382</v>
      </c>
      <c r="I24" s="53">
        <f t="shared" si="4"/>
        <v>2886.9324968724618</v>
      </c>
      <c r="J24" s="112">
        <f t="shared" si="1"/>
        <v>1680492.14310219</v>
      </c>
      <c r="K24" s="143"/>
      <c r="Q24" s="116"/>
    </row>
    <row r="25" spans="1:17" ht="14.4">
      <c r="A25" s="27">
        <f t="shared" si="6"/>
        <v>14</v>
      </c>
      <c r="B25" s="71">
        <f t="shared" si="2"/>
        <v>44866</v>
      </c>
      <c r="C25" s="85">
        <f t="shared" si="2"/>
        <v>44866</v>
      </c>
      <c r="D25" s="74">
        <f t="shared" si="3"/>
        <v>2023</v>
      </c>
      <c r="E25" s="37">
        <f t="shared" si="5"/>
        <v>1680492.14310219</v>
      </c>
      <c r="F25" s="117"/>
      <c r="G25" s="73">
        <v>4103.04</v>
      </c>
      <c r="H25" s="50">
        <f t="shared" si="0"/>
        <v>1218.1951543412406</v>
      </c>
      <c r="I25" s="38">
        <f t="shared" si="4"/>
        <v>2884.8448456587594</v>
      </c>
      <c r="J25" s="110">
        <f t="shared" si="1"/>
        <v>1679273.9479478488</v>
      </c>
      <c r="K25" s="143"/>
      <c r="Q25" s="116"/>
    </row>
    <row r="26" spans="1:17" ht="14.4">
      <c r="A26" s="27">
        <f t="shared" si="6"/>
        <v>15</v>
      </c>
      <c r="B26" s="71">
        <f t="shared" si="2"/>
        <v>44896</v>
      </c>
      <c r="C26" s="85">
        <f t="shared" si="2"/>
        <v>44896</v>
      </c>
      <c r="D26" s="74">
        <f t="shared" si="3"/>
        <v>2023</v>
      </c>
      <c r="E26" s="37">
        <f t="shared" si="5"/>
        <v>1679273.9479478488</v>
      </c>
      <c r="F26" s="117"/>
      <c r="G26" s="73">
        <v>4103.04</v>
      </c>
      <c r="H26" s="50">
        <f t="shared" si="0"/>
        <v>1220.2863893561926</v>
      </c>
      <c r="I26" s="38">
        <f t="shared" si="4"/>
        <v>2882.7536106438074</v>
      </c>
      <c r="J26" s="110">
        <f t="shared" si="1"/>
        <v>1678053.6615584926</v>
      </c>
      <c r="K26" s="143"/>
      <c r="Q26" s="116"/>
    </row>
    <row r="27" spans="1:17" ht="14.4">
      <c r="A27" s="27">
        <f t="shared" si="6"/>
        <v>16</v>
      </c>
      <c r="B27" s="71">
        <f t="shared" si="2"/>
        <v>44927</v>
      </c>
      <c r="C27" s="85">
        <f t="shared" si="2"/>
        <v>44927</v>
      </c>
      <c r="D27" s="74">
        <f t="shared" si="3"/>
        <v>2023</v>
      </c>
      <c r="E27" s="37">
        <f t="shared" si="5"/>
        <v>1678053.6615584926</v>
      </c>
      <c r="F27" s="117"/>
      <c r="G27" s="73">
        <v>4103.04</v>
      </c>
      <c r="H27" s="50">
        <f t="shared" si="0"/>
        <v>1222.3812143245877</v>
      </c>
      <c r="I27" s="38">
        <f t="shared" si="4"/>
        <v>2880.6587856754122</v>
      </c>
      <c r="J27" s="110">
        <f t="shared" si="1"/>
        <v>1676831.280344168</v>
      </c>
      <c r="K27" s="143"/>
      <c r="Q27" s="116"/>
    </row>
    <row r="28" spans="1:17" ht="14.4">
      <c r="A28" s="27">
        <f t="shared" si="6"/>
        <v>17</v>
      </c>
      <c r="B28" s="71">
        <f t="shared" si="2"/>
        <v>44958</v>
      </c>
      <c r="C28" s="85">
        <f t="shared" si="2"/>
        <v>44958</v>
      </c>
      <c r="D28" s="74">
        <f t="shared" si="3"/>
        <v>2023</v>
      </c>
      <c r="E28" s="37">
        <f t="shared" si="5"/>
        <v>1676831.280344168</v>
      </c>
      <c r="F28" s="117"/>
      <c r="G28" s="73">
        <v>4103.04</v>
      </c>
      <c r="H28" s="50">
        <f t="shared" si="0"/>
        <v>1224.4796354091782</v>
      </c>
      <c r="I28" s="38">
        <f t="shared" si="4"/>
        <v>2878.5603645908218</v>
      </c>
      <c r="J28" s="110">
        <f t="shared" si="1"/>
        <v>1675606.8007087589</v>
      </c>
      <c r="K28" s="143"/>
      <c r="Q28" s="116"/>
    </row>
    <row r="29" spans="1:17" ht="14.4">
      <c r="A29" s="27">
        <f t="shared" si="6"/>
        <v>18</v>
      </c>
      <c r="B29" s="71">
        <f t="shared" si="2"/>
        <v>44986</v>
      </c>
      <c r="C29" s="85">
        <f t="shared" si="2"/>
        <v>44986</v>
      </c>
      <c r="D29" s="74">
        <f t="shared" si="3"/>
        <v>2023</v>
      </c>
      <c r="E29" s="37">
        <f t="shared" si="5"/>
        <v>1675606.8007087589</v>
      </c>
      <c r="F29" s="117"/>
      <c r="G29" s="73">
        <v>4103.04</v>
      </c>
      <c r="H29" s="50">
        <f t="shared" si="0"/>
        <v>1226.5816587832974</v>
      </c>
      <c r="I29" s="38">
        <f t="shared" si="4"/>
        <v>2876.4583412167026</v>
      </c>
      <c r="J29" s="110">
        <f t="shared" si="1"/>
        <v>1674380.2190499755</v>
      </c>
      <c r="K29" s="143"/>
      <c r="Q29" s="116"/>
    </row>
    <row r="30" spans="1:17" ht="14.4">
      <c r="A30" s="27">
        <f t="shared" si="6"/>
        <v>19</v>
      </c>
      <c r="B30" s="71">
        <f t="shared" si="2"/>
        <v>45017</v>
      </c>
      <c r="C30" s="85">
        <f t="shared" si="2"/>
        <v>45017</v>
      </c>
      <c r="D30" s="74">
        <f t="shared" si="3"/>
        <v>2023</v>
      </c>
      <c r="E30" s="37">
        <f t="shared" si="5"/>
        <v>1674380.2190499755</v>
      </c>
      <c r="F30" s="117"/>
      <c r="G30" s="73">
        <v>4103.04</v>
      </c>
      <c r="H30" s="50">
        <f t="shared" si="0"/>
        <v>1228.6872906308754</v>
      </c>
      <c r="I30" s="38">
        <f t="shared" si="4"/>
        <v>2874.3527093691246</v>
      </c>
      <c r="J30" s="110">
        <f t="shared" si="1"/>
        <v>1673151.5317593447</v>
      </c>
      <c r="K30" s="143"/>
      <c r="Q30" s="116"/>
    </row>
    <row r="31" spans="1:17" ht="14.4">
      <c r="A31" s="27">
        <f t="shared" si="6"/>
        <v>20</v>
      </c>
      <c r="B31" s="71">
        <f t="shared" si="2"/>
        <v>45047</v>
      </c>
      <c r="C31" s="85">
        <f t="shared" si="2"/>
        <v>45047</v>
      </c>
      <c r="D31" s="74">
        <f t="shared" si="3"/>
        <v>2023</v>
      </c>
      <c r="E31" s="37">
        <f t="shared" si="5"/>
        <v>1673151.5317593447</v>
      </c>
      <c r="F31" s="117"/>
      <c r="G31" s="73">
        <v>4103.04</v>
      </c>
      <c r="H31" s="50">
        <f t="shared" si="0"/>
        <v>1230.7965371464579</v>
      </c>
      <c r="I31" s="38">
        <f t="shared" si="4"/>
        <v>2872.243462853542</v>
      </c>
      <c r="J31" s="110">
        <f t="shared" si="1"/>
        <v>1671920.7352221983</v>
      </c>
      <c r="K31" s="143"/>
      <c r="Q31" s="116"/>
    </row>
    <row r="32" spans="1:17" ht="14.4">
      <c r="A32" s="27">
        <f t="shared" si="6"/>
        <v>21</v>
      </c>
      <c r="B32" s="71">
        <f t="shared" si="2"/>
        <v>45078</v>
      </c>
      <c r="C32" s="85">
        <f t="shared" si="2"/>
        <v>45078</v>
      </c>
      <c r="D32" s="74">
        <f t="shared" si="3"/>
        <v>2023</v>
      </c>
      <c r="E32" s="37">
        <f t="shared" si="5"/>
        <v>1671920.7352221983</v>
      </c>
      <c r="F32" s="117"/>
      <c r="G32" s="73">
        <v>4103.04</v>
      </c>
      <c r="H32" s="50">
        <f t="shared" si="0"/>
        <v>1232.9094045352263</v>
      </c>
      <c r="I32" s="38">
        <f t="shared" si="4"/>
        <v>2870.1305954647737</v>
      </c>
      <c r="J32" s="110">
        <f t="shared" si="1"/>
        <v>1670687.825817663</v>
      </c>
      <c r="K32" s="143"/>
      <c r="Q32" s="116"/>
    </row>
    <row r="33" spans="1:17" ht="14.4">
      <c r="A33" s="27">
        <f t="shared" si="6"/>
        <v>22</v>
      </c>
      <c r="B33" s="71">
        <f t="shared" si="2"/>
        <v>45108</v>
      </c>
      <c r="C33" s="85">
        <f t="shared" si="2"/>
        <v>45108</v>
      </c>
      <c r="D33" s="74">
        <f t="shared" si="3"/>
        <v>2023</v>
      </c>
      <c r="E33" s="37">
        <f t="shared" si="5"/>
        <v>1670687.825817663</v>
      </c>
      <c r="F33" s="117"/>
      <c r="G33" s="73">
        <v>4103.04</v>
      </c>
      <c r="H33" s="50">
        <f t="shared" si="0"/>
        <v>1235.0258990130119</v>
      </c>
      <c r="I33" s="38">
        <f t="shared" si="4"/>
        <v>2868.0141009869881</v>
      </c>
      <c r="J33" s="110">
        <f t="shared" si="1"/>
        <v>1669452.79991865</v>
      </c>
      <c r="K33" s="143"/>
      <c r="Q33" s="116"/>
    </row>
    <row r="34" spans="1:17" ht="14.4">
      <c r="A34" s="27">
        <f t="shared" si="6"/>
        <v>23</v>
      </c>
      <c r="B34" s="71">
        <f t="shared" si="2"/>
        <v>45139</v>
      </c>
      <c r="C34" s="85">
        <f t="shared" si="2"/>
        <v>45139</v>
      </c>
      <c r="D34" s="74">
        <f t="shared" si="3"/>
        <v>2023</v>
      </c>
      <c r="E34" s="37">
        <f t="shared" si="5"/>
        <v>1669452.79991865</v>
      </c>
      <c r="F34" s="117"/>
      <c r="G34" s="73">
        <v>4103.04</v>
      </c>
      <c r="H34" s="50">
        <f t="shared" si="0"/>
        <v>1237.1460268063174</v>
      </c>
      <c r="I34" s="38">
        <f t="shared" si="4"/>
        <v>2865.8939731936825</v>
      </c>
      <c r="J34" s="110">
        <f t="shared" si="1"/>
        <v>1668215.6538918437</v>
      </c>
      <c r="K34" s="143"/>
      <c r="Q34" s="116"/>
    </row>
    <row r="35" spans="1:17" ht="15" thickBot="1">
      <c r="A35" s="27">
        <f t="shared" si="6"/>
        <v>24</v>
      </c>
      <c r="B35" s="76">
        <f t="shared" si="2"/>
        <v>45170</v>
      </c>
      <c r="C35" s="86">
        <f t="shared" si="2"/>
        <v>45170</v>
      </c>
      <c r="D35" s="77">
        <f t="shared" si="3"/>
        <v>2023</v>
      </c>
      <c r="E35" s="57">
        <f t="shared" si="5"/>
        <v>1668215.6538918437</v>
      </c>
      <c r="F35" s="118"/>
      <c r="G35" s="73">
        <v>4103.04</v>
      </c>
      <c r="H35" s="58">
        <f t="shared" si="0"/>
        <v>1239.2697941523347</v>
      </c>
      <c r="I35" s="59">
        <f t="shared" si="4"/>
        <v>2863.7702058476652</v>
      </c>
      <c r="J35" s="113">
        <f t="shared" si="1"/>
        <v>1666976.3840976914</v>
      </c>
      <c r="K35" s="144"/>
      <c r="N35" s="131"/>
      <c r="O35" s="131"/>
      <c r="P35" s="128"/>
      <c r="Q35" s="116"/>
    </row>
    <row r="36" spans="1:17" ht="14.4">
      <c r="A36" s="27">
        <f t="shared" si="6"/>
        <v>25</v>
      </c>
      <c r="B36" s="71">
        <f t="shared" si="2"/>
        <v>45200</v>
      </c>
      <c r="C36" s="85">
        <f t="shared" si="2"/>
        <v>45200</v>
      </c>
      <c r="D36" s="74">
        <f t="shared" si="3"/>
        <v>2024</v>
      </c>
      <c r="E36" s="51">
        <f t="shared" si="5"/>
        <v>1666976.3840976914</v>
      </c>
      <c r="F36" s="117"/>
      <c r="G36" s="73">
        <v>4103.04</v>
      </c>
      <c r="H36" s="52">
        <f t="shared" si="0"/>
        <v>1241.3972072989632</v>
      </c>
      <c r="I36" s="53">
        <f t="shared" si="4"/>
        <v>2861.6427927010368</v>
      </c>
      <c r="J36" s="112">
        <f t="shared" si="1"/>
        <v>1665734.9868903924</v>
      </c>
      <c r="K36" s="143"/>
      <c r="Q36" s="116"/>
    </row>
    <row r="37" spans="1:17" ht="14.4">
      <c r="A37" s="27">
        <f t="shared" si="6"/>
        <v>26</v>
      </c>
      <c r="B37" s="71">
        <f t="shared" si="2"/>
        <v>45231</v>
      </c>
      <c r="C37" s="85">
        <f t="shared" si="2"/>
        <v>45231</v>
      </c>
      <c r="D37" s="74">
        <f t="shared" si="3"/>
        <v>2024</v>
      </c>
      <c r="E37" s="37">
        <f t="shared" si="5"/>
        <v>1665734.9868903924</v>
      </c>
      <c r="F37" s="117"/>
      <c r="G37" s="73">
        <v>4103.04</v>
      </c>
      <c r="H37" s="50">
        <f t="shared" si="0"/>
        <v>1243.5282725048264</v>
      </c>
      <c r="I37" s="38">
        <f t="shared" si="4"/>
        <v>2859.5117274951735</v>
      </c>
      <c r="J37" s="110">
        <f t="shared" si="1"/>
        <v>1664491.4586178875</v>
      </c>
      <c r="K37" s="143"/>
      <c r="Q37" s="116"/>
    </row>
    <row r="38" spans="1:17" ht="14.4">
      <c r="A38" s="27">
        <f t="shared" si="6"/>
        <v>27</v>
      </c>
      <c r="B38" s="71">
        <f t="shared" si="2"/>
        <v>45261</v>
      </c>
      <c r="C38" s="85">
        <f t="shared" si="2"/>
        <v>45261</v>
      </c>
      <c r="D38" s="74">
        <f t="shared" si="3"/>
        <v>2024</v>
      </c>
      <c r="E38" s="37">
        <f t="shared" si="5"/>
        <v>1664491.4586178875</v>
      </c>
      <c r="F38" s="117"/>
      <c r="G38" s="73">
        <v>4103.04</v>
      </c>
      <c r="H38" s="50">
        <f t="shared" si="0"/>
        <v>1245.6629960392929</v>
      </c>
      <c r="I38" s="38">
        <f t="shared" si="4"/>
        <v>2857.377003960707</v>
      </c>
      <c r="J38" s="110">
        <f t="shared" si="1"/>
        <v>1663245.7956218482</v>
      </c>
      <c r="K38" s="143"/>
      <c r="Q38" s="116"/>
    </row>
    <row r="39" spans="1:17" ht="14.4">
      <c r="A39" s="27">
        <f t="shared" si="6"/>
        <v>28</v>
      </c>
      <c r="B39" s="71">
        <f t="shared" si="2"/>
        <v>45292</v>
      </c>
      <c r="C39" s="85">
        <f t="shared" si="2"/>
        <v>45292</v>
      </c>
      <c r="D39" s="74">
        <f t="shared" si="3"/>
        <v>2024</v>
      </c>
      <c r="E39" s="37">
        <f t="shared" si="5"/>
        <v>1663245.7956218482</v>
      </c>
      <c r="F39" s="117"/>
      <c r="G39" s="73">
        <v>4103.04</v>
      </c>
      <c r="H39" s="50">
        <f t="shared" si="0"/>
        <v>1247.8013841824941</v>
      </c>
      <c r="I39" s="38">
        <f t="shared" si="4"/>
        <v>2855.2386158175059</v>
      </c>
      <c r="J39" s="110">
        <f t="shared" si="1"/>
        <v>1661997.9942376658</v>
      </c>
      <c r="K39" s="143"/>
      <c r="Q39" s="116"/>
    </row>
    <row r="40" spans="1:17" ht="14.4">
      <c r="A40" s="27">
        <f t="shared" si="6"/>
        <v>29</v>
      </c>
      <c r="B40" s="71">
        <f t="shared" si="2"/>
        <v>45323</v>
      </c>
      <c r="C40" s="85">
        <f t="shared" si="2"/>
        <v>45323</v>
      </c>
      <c r="D40" s="74">
        <f t="shared" si="3"/>
        <v>2024</v>
      </c>
      <c r="E40" s="37">
        <f t="shared" si="5"/>
        <v>1661997.9942376658</v>
      </c>
      <c r="F40" s="117"/>
      <c r="G40" s="73">
        <v>4103.04</v>
      </c>
      <c r="H40" s="50">
        <f t="shared" si="0"/>
        <v>1249.9434432253402</v>
      </c>
      <c r="I40" s="38">
        <f t="shared" si="4"/>
        <v>2853.0965567746598</v>
      </c>
      <c r="J40" s="110">
        <f t="shared" si="1"/>
        <v>1660748.0507944406</v>
      </c>
      <c r="K40" s="143"/>
      <c r="Q40" s="116"/>
    </row>
    <row r="41" spans="1:17" ht="14.4">
      <c r="A41" s="27">
        <f t="shared" si="6"/>
        <v>30</v>
      </c>
      <c r="B41" s="71">
        <f t="shared" si="2"/>
        <v>45352</v>
      </c>
      <c r="C41" s="85">
        <f t="shared" si="2"/>
        <v>45352</v>
      </c>
      <c r="D41" s="74">
        <f t="shared" si="3"/>
        <v>2024</v>
      </c>
      <c r="E41" s="37">
        <f t="shared" si="5"/>
        <v>1660748.0507944406</v>
      </c>
      <c r="F41" s="117"/>
      <c r="G41" s="73">
        <v>4103.04</v>
      </c>
      <c r="H41" s="50">
        <f t="shared" si="0"/>
        <v>1252.0891794695435</v>
      </c>
      <c r="I41" s="38">
        <f t="shared" si="4"/>
        <v>2850.9508205304564</v>
      </c>
      <c r="J41" s="110">
        <f t="shared" si="1"/>
        <v>1659495.961614971</v>
      </c>
      <c r="K41" s="143"/>
      <c r="Q41" s="116"/>
    </row>
    <row r="42" spans="1:17" ht="14.4">
      <c r="A42" s="27">
        <f t="shared" si="6"/>
        <v>31</v>
      </c>
      <c r="B42" s="71">
        <f t="shared" si="2"/>
        <v>45383</v>
      </c>
      <c r="C42" s="85">
        <f t="shared" si="2"/>
        <v>45383</v>
      </c>
      <c r="D42" s="74">
        <f t="shared" si="3"/>
        <v>2024</v>
      </c>
      <c r="E42" s="37">
        <f t="shared" si="5"/>
        <v>1659495.961614971</v>
      </c>
      <c r="F42" s="117"/>
      <c r="G42" s="73">
        <v>4103.04</v>
      </c>
      <c r="H42" s="50">
        <f t="shared" si="0"/>
        <v>1254.2385992276331</v>
      </c>
      <c r="I42" s="38">
        <f t="shared" si="4"/>
        <v>2848.8014007723668</v>
      </c>
      <c r="J42" s="110">
        <f t="shared" si="1"/>
        <v>1658241.7230157433</v>
      </c>
      <c r="K42" s="143"/>
      <c r="Q42" s="116"/>
    </row>
    <row r="43" spans="1:17" ht="14.4">
      <c r="A43" s="27">
        <f t="shared" si="6"/>
        <v>32</v>
      </c>
      <c r="B43" s="71">
        <f t="shared" si="2"/>
        <v>45413</v>
      </c>
      <c r="C43" s="85">
        <f t="shared" si="2"/>
        <v>45413</v>
      </c>
      <c r="D43" s="74">
        <f t="shared" si="3"/>
        <v>2024</v>
      </c>
      <c r="E43" s="37">
        <f t="shared" si="5"/>
        <v>1658241.7230157433</v>
      </c>
      <c r="F43" s="117"/>
      <c r="G43" s="73">
        <v>4103.04</v>
      </c>
      <c r="H43" s="50">
        <f t="shared" si="0"/>
        <v>1256.3917088229741</v>
      </c>
      <c r="I43" s="38">
        <f t="shared" si="4"/>
        <v>2846.6482911770258</v>
      </c>
      <c r="J43" s="110">
        <f t="shared" si="1"/>
        <v>1656985.3313069204</v>
      </c>
      <c r="K43" s="143"/>
      <c r="Q43" s="116"/>
    </row>
    <row r="44" spans="1:17" ht="14.4">
      <c r="A44" s="27">
        <f t="shared" si="6"/>
        <v>33</v>
      </c>
      <c r="B44" s="71">
        <f t="shared" si="2"/>
        <v>45444</v>
      </c>
      <c r="C44" s="85">
        <f t="shared" si="2"/>
        <v>45444</v>
      </c>
      <c r="D44" s="74">
        <f t="shared" si="3"/>
        <v>2024</v>
      </c>
      <c r="E44" s="37">
        <f t="shared" si="5"/>
        <v>1656985.3313069204</v>
      </c>
      <c r="F44" s="117"/>
      <c r="G44" s="73">
        <v>4103.04</v>
      </c>
      <c r="H44" s="50">
        <f t="shared" si="0"/>
        <v>1258.5485145897865</v>
      </c>
      <c r="I44" s="38">
        <f t="shared" si="4"/>
        <v>2844.4914854102135</v>
      </c>
      <c r="J44" s="110">
        <f t="shared" si="1"/>
        <v>1655726.7827923305</v>
      </c>
      <c r="K44" s="143"/>
      <c r="Q44" s="116"/>
    </row>
    <row r="45" spans="1:17" ht="14.4">
      <c r="A45" s="27">
        <f t="shared" si="6"/>
        <v>34</v>
      </c>
      <c r="B45" s="71">
        <f t="shared" si="2"/>
        <v>45474</v>
      </c>
      <c r="C45" s="85">
        <f t="shared" si="2"/>
        <v>45474</v>
      </c>
      <c r="D45" s="74">
        <f t="shared" si="3"/>
        <v>2024</v>
      </c>
      <c r="E45" s="37">
        <f t="shared" si="5"/>
        <v>1655726.7827923305</v>
      </c>
      <c r="F45" s="117"/>
      <c r="G45" s="73">
        <v>4103.04</v>
      </c>
      <c r="H45" s="50">
        <f t="shared" si="0"/>
        <v>1260.7090228731658</v>
      </c>
      <c r="I45" s="38">
        <f t="shared" si="4"/>
        <v>2842.3309771268341</v>
      </c>
      <c r="J45" s="110">
        <f t="shared" si="1"/>
        <v>1654466.0737694574</v>
      </c>
      <c r="K45" s="143"/>
      <c r="Q45" s="116"/>
    </row>
    <row r="46" spans="1:17" ht="14.4">
      <c r="A46" s="27">
        <f t="shared" si="6"/>
        <v>35</v>
      </c>
      <c r="B46" s="71">
        <f t="shared" si="2"/>
        <v>45505</v>
      </c>
      <c r="C46" s="85">
        <f t="shared" si="2"/>
        <v>45505</v>
      </c>
      <c r="D46" s="74">
        <f t="shared" si="3"/>
        <v>2024</v>
      </c>
      <c r="E46" s="37">
        <f t="shared" si="5"/>
        <v>1654466.0737694574</v>
      </c>
      <c r="F46" s="117"/>
      <c r="G46" s="73">
        <v>4103.04</v>
      </c>
      <c r="H46" s="50">
        <f t="shared" si="0"/>
        <v>1262.8732400290983</v>
      </c>
      <c r="I46" s="38">
        <f t="shared" si="4"/>
        <v>2840.1667599709017</v>
      </c>
      <c r="J46" s="110">
        <f t="shared" si="1"/>
        <v>1653203.2005294282</v>
      </c>
      <c r="K46" s="143"/>
      <c r="O46" s="133"/>
      <c r="Q46" s="116"/>
    </row>
    <row r="47" spans="1:17" ht="15" thickBot="1">
      <c r="A47" s="27">
        <f t="shared" si="6"/>
        <v>36</v>
      </c>
      <c r="B47" s="76">
        <f t="shared" si="2"/>
        <v>45536</v>
      </c>
      <c r="C47" s="86">
        <f t="shared" si="2"/>
        <v>45536</v>
      </c>
      <c r="D47" s="77">
        <f t="shared" si="3"/>
        <v>2024</v>
      </c>
      <c r="E47" s="60">
        <f t="shared" si="5"/>
        <v>1653203.2005294282</v>
      </c>
      <c r="F47" s="117"/>
      <c r="G47" s="73">
        <v>4103.04</v>
      </c>
      <c r="H47" s="61">
        <f t="shared" si="0"/>
        <v>1265.0411724244814</v>
      </c>
      <c r="I47" s="62">
        <f t="shared" si="4"/>
        <v>2837.9988275755186</v>
      </c>
      <c r="J47" s="114">
        <f t="shared" si="1"/>
        <v>1651938.1593570036</v>
      </c>
      <c r="K47" s="143"/>
      <c r="N47" s="131"/>
      <c r="O47" s="131"/>
      <c r="P47" s="128"/>
      <c r="Q47" s="116"/>
    </row>
    <row r="48" spans="1:17" ht="15" thickTop="1">
      <c r="A48" s="120">
        <f t="shared" si="6"/>
        <v>37</v>
      </c>
      <c r="B48" s="106">
        <f t="shared" si="2"/>
        <v>45566</v>
      </c>
      <c r="C48" s="121">
        <f t="shared" si="2"/>
        <v>45566</v>
      </c>
      <c r="D48" s="107">
        <f t="shared" si="3"/>
        <v>2025</v>
      </c>
      <c r="E48" s="122">
        <f t="shared" si="5"/>
        <v>1651938.1593570036</v>
      </c>
      <c r="F48" s="123" t="s">
        <v>53</v>
      </c>
      <c r="G48" s="73">
        <v>4103.04</v>
      </c>
      <c r="H48" s="52">
        <f t="shared" si="0"/>
        <v>1267.2128264371436</v>
      </c>
      <c r="I48" s="53">
        <f t="shared" si="4"/>
        <v>2835.8271735628564</v>
      </c>
      <c r="J48" s="112">
        <f t="shared" si="1"/>
        <v>1650670.9465305666</v>
      </c>
      <c r="K48" s="143"/>
      <c r="N48" s="132"/>
      <c r="O48" s="132"/>
      <c r="Q48" s="116"/>
    </row>
    <row r="49" spans="1:17" ht="14.4">
      <c r="A49" s="27">
        <f t="shared" si="6"/>
        <v>38</v>
      </c>
      <c r="B49" s="71">
        <f t="shared" si="2"/>
        <v>45597</v>
      </c>
      <c r="C49" s="85">
        <f t="shared" si="2"/>
        <v>45597</v>
      </c>
      <c r="D49" s="74">
        <f t="shared" si="3"/>
        <v>2025</v>
      </c>
      <c r="E49" s="37">
        <f t="shared" si="5"/>
        <v>1650670.9465305666</v>
      </c>
      <c r="F49" s="117"/>
      <c r="G49" s="73">
        <v>4103.04</v>
      </c>
      <c r="H49" s="50">
        <f t="shared" si="0"/>
        <v>1269.3882084558609</v>
      </c>
      <c r="I49" s="38">
        <f t="shared" si="4"/>
        <v>2833.6517915441391</v>
      </c>
      <c r="J49" s="110">
        <f t="shared" si="1"/>
        <v>1649401.5583221107</v>
      </c>
      <c r="K49" s="143"/>
      <c r="Q49" s="116"/>
    </row>
    <row r="50" spans="1:17" ht="14.4">
      <c r="A50" s="27">
        <f t="shared" si="6"/>
        <v>39</v>
      </c>
      <c r="B50" s="71">
        <f t="shared" si="2"/>
        <v>45627</v>
      </c>
      <c r="C50" s="85">
        <f t="shared" si="2"/>
        <v>45627</v>
      </c>
      <c r="D50" s="74">
        <f t="shared" si="3"/>
        <v>2025</v>
      </c>
      <c r="E50" s="37">
        <f t="shared" si="5"/>
        <v>1649401.5583221107</v>
      </c>
      <c r="F50" s="117"/>
      <c r="G50" s="73">
        <v>4103.04</v>
      </c>
      <c r="H50" s="50">
        <f t="shared" si="0"/>
        <v>1271.5673248803764</v>
      </c>
      <c r="I50" s="38">
        <f t="shared" si="4"/>
        <v>2831.4726751196235</v>
      </c>
      <c r="J50" s="110">
        <f t="shared" si="1"/>
        <v>1648129.9909972304</v>
      </c>
      <c r="K50" s="143"/>
      <c r="Q50" s="116"/>
    </row>
    <row r="51" spans="1:17" ht="14.4">
      <c r="A51" s="27">
        <f t="shared" si="6"/>
        <v>40</v>
      </c>
      <c r="B51" s="71">
        <f t="shared" si="2"/>
        <v>45658</v>
      </c>
      <c r="C51" s="85">
        <f t="shared" si="2"/>
        <v>45658</v>
      </c>
      <c r="D51" s="74">
        <f t="shared" si="3"/>
        <v>2025</v>
      </c>
      <c r="E51" s="37">
        <f t="shared" si="5"/>
        <v>1648129.9909972304</v>
      </c>
      <c r="F51" s="117"/>
      <c r="G51" s="73">
        <v>4103.04</v>
      </c>
      <c r="H51" s="50">
        <f t="shared" si="0"/>
        <v>1273.7501821214209</v>
      </c>
      <c r="I51" s="38">
        <f t="shared" si="4"/>
        <v>2829.289817878579</v>
      </c>
      <c r="J51" s="110">
        <f t="shared" si="1"/>
        <v>1646856.2408151089</v>
      </c>
      <c r="K51" s="143"/>
      <c r="Q51" s="116"/>
    </row>
    <row r="52" spans="1:17" ht="14.4">
      <c r="A52" s="27">
        <f t="shared" si="6"/>
        <v>41</v>
      </c>
      <c r="B52" s="71">
        <f t="shared" si="2"/>
        <v>45689</v>
      </c>
      <c r="C52" s="85">
        <f t="shared" si="2"/>
        <v>45689</v>
      </c>
      <c r="D52" s="74">
        <f t="shared" si="3"/>
        <v>2025</v>
      </c>
      <c r="E52" s="37">
        <f t="shared" si="5"/>
        <v>1646856.2408151089</v>
      </c>
      <c r="F52" s="117"/>
      <c r="G52" s="73">
        <v>4103.04</v>
      </c>
      <c r="H52" s="50">
        <f t="shared" si="0"/>
        <v>1275.9367866007296</v>
      </c>
      <c r="I52" s="38">
        <f t="shared" si="4"/>
        <v>2827.1032133992703</v>
      </c>
      <c r="J52" s="110">
        <f t="shared" si="1"/>
        <v>1645580.3040285083</v>
      </c>
      <c r="K52" s="143"/>
      <c r="Q52" s="116"/>
    </row>
    <row r="53" spans="1:17" ht="14.4">
      <c r="A53" s="27">
        <f t="shared" si="6"/>
        <v>42</v>
      </c>
      <c r="B53" s="71">
        <f t="shared" si="2"/>
        <v>45717</v>
      </c>
      <c r="C53" s="85">
        <f t="shared" si="2"/>
        <v>45717</v>
      </c>
      <c r="D53" s="74">
        <f t="shared" si="3"/>
        <v>2025</v>
      </c>
      <c r="E53" s="37">
        <f t="shared" si="5"/>
        <v>1645580.3040285083</v>
      </c>
      <c r="F53" s="117"/>
      <c r="G53" s="73">
        <v>4103.04</v>
      </c>
      <c r="H53" s="50">
        <f t="shared" si="0"/>
        <v>1278.1271447510608</v>
      </c>
      <c r="I53" s="38">
        <f t="shared" si="4"/>
        <v>2824.9128552489392</v>
      </c>
      <c r="J53" s="110">
        <f t="shared" si="1"/>
        <v>1644302.1768837571</v>
      </c>
      <c r="K53" s="143"/>
      <c r="Q53" s="116"/>
    </row>
    <row r="54" spans="1:17" ht="14.4">
      <c r="A54" s="27">
        <f t="shared" si="6"/>
        <v>43</v>
      </c>
      <c r="B54" s="71">
        <f t="shared" si="2"/>
        <v>45748</v>
      </c>
      <c r="C54" s="85">
        <f t="shared" si="2"/>
        <v>45748</v>
      </c>
      <c r="D54" s="74">
        <f t="shared" si="3"/>
        <v>2025</v>
      </c>
      <c r="E54" s="37">
        <f t="shared" si="5"/>
        <v>1644302.1768837571</v>
      </c>
      <c r="F54" s="117"/>
      <c r="G54" s="73">
        <v>4103.04</v>
      </c>
      <c r="H54" s="50">
        <f t="shared" si="0"/>
        <v>1280.321263016217</v>
      </c>
      <c r="I54" s="38">
        <f t="shared" si="4"/>
        <v>2822.7187369837829</v>
      </c>
      <c r="J54" s="110">
        <f t="shared" si="1"/>
        <v>1643021.8556207409</v>
      </c>
      <c r="K54" s="143"/>
      <c r="Q54" s="116"/>
    </row>
    <row r="55" spans="1:17" ht="14.4">
      <c r="A55" s="27">
        <f t="shared" si="6"/>
        <v>44</v>
      </c>
      <c r="B55" s="71">
        <f t="shared" si="2"/>
        <v>45778</v>
      </c>
      <c r="C55" s="85">
        <f t="shared" si="2"/>
        <v>45778</v>
      </c>
      <c r="D55" s="74">
        <f t="shared" si="3"/>
        <v>2025</v>
      </c>
      <c r="E55" s="37">
        <f t="shared" ref="E55:E56" si="7">+J54</f>
        <v>1643021.8556207409</v>
      </c>
      <c r="F55" s="117"/>
      <c r="G55" s="73">
        <v>4103.04</v>
      </c>
      <c r="H55" s="50">
        <f t="shared" si="0"/>
        <v>1282.5191478510615</v>
      </c>
      <c r="I55" s="38">
        <f t="shared" si="4"/>
        <v>2820.5208521489385</v>
      </c>
      <c r="J55" s="110">
        <f t="shared" si="1"/>
        <v>1641739.3364728899</v>
      </c>
      <c r="K55" s="143"/>
      <c r="Q55" s="116"/>
    </row>
    <row r="56" spans="1:17" ht="14.4">
      <c r="A56" s="27">
        <f t="shared" si="6"/>
        <v>45</v>
      </c>
      <c r="B56" s="71">
        <f t="shared" si="2"/>
        <v>45809</v>
      </c>
      <c r="C56" s="85">
        <f t="shared" si="2"/>
        <v>45809</v>
      </c>
      <c r="D56" s="74">
        <f t="shared" si="3"/>
        <v>2025</v>
      </c>
      <c r="E56" s="37">
        <f t="shared" si="7"/>
        <v>1641739.3364728899</v>
      </c>
      <c r="F56" s="117"/>
      <c r="G56" s="73">
        <v>4103.04</v>
      </c>
      <c r="H56" s="50">
        <f t="shared" si="0"/>
        <v>1284.7208057215389</v>
      </c>
      <c r="I56" s="38">
        <f t="shared" si="4"/>
        <v>2818.3191942784611</v>
      </c>
      <c r="J56" s="110">
        <f t="shared" si="1"/>
        <v>1640454.6156671683</v>
      </c>
      <c r="K56" s="143"/>
      <c r="Q56" s="116"/>
    </row>
    <row r="57" spans="1:17" ht="14.4">
      <c r="A57" s="27">
        <f t="shared" si="6"/>
        <v>46</v>
      </c>
      <c r="B57" s="71">
        <f t="shared" si="2"/>
        <v>45839</v>
      </c>
      <c r="C57" s="85">
        <f t="shared" si="2"/>
        <v>45839</v>
      </c>
      <c r="D57" s="74">
        <f t="shared" si="3"/>
        <v>2025</v>
      </c>
      <c r="E57" s="37">
        <f>+J54</f>
        <v>1643021.8556207409</v>
      </c>
      <c r="F57" s="117"/>
      <c r="G57" s="73">
        <v>4103.04</v>
      </c>
      <c r="H57" s="50">
        <f t="shared" si="0"/>
        <v>1282.5191478510615</v>
      </c>
      <c r="I57" s="38">
        <f t="shared" si="4"/>
        <v>2820.5208521489385</v>
      </c>
      <c r="J57" s="110">
        <f t="shared" si="1"/>
        <v>1641739.3364728899</v>
      </c>
      <c r="K57" s="143"/>
      <c r="L57" s="137" t="s">
        <v>34</v>
      </c>
      <c r="M57" s="137" t="s">
        <v>0</v>
      </c>
      <c r="N57" s="137" t="s">
        <v>65</v>
      </c>
      <c r="Q57" s="116"/>
    </row>
    <row r="58" spans="1:17" ht="14.4">
      <c r="A58" s="27">
        <f t="shared" si="6"/>
        <v>47</v>
      </c>
      <c r="B58" s="71">
        <f t="shared" si="2"/>
        <v>45870</v>
      </c>
      <c r="C58" s="85">
        <f t="shared" si="2"/>
        <v>45870</v>
      </c>
      <c r="D58" s="74">
        <f t="shared" si="3"/>
        <v>2025</v>
      </c>
      <c r="E58" s="37">
        <f t="shared" ref="E58:E89" si="8">+J57</f>
        <v>1641739.3364728899</v>
      </c>
      <c r="F58" s="117"/>
      <c r="G58" s="73">
        <v>4103.04</v>
      </c>
      <c r="H58" s="50">
        <f t="shared" si="0"/>
        <v>1284.7208057215389</v>
      </c>
      <c r="I58" s="38">
        <f t="shared" si="4"/>
        <v>2818.3191942784611</v>
      </c>
      <c r="J58" s="110">
        <f t="shared" si="1"/>
        <v>1640454.6156671683</v>
      </c>
      <c r="K58" s="143"/>
      <c r="Q58" s="116"/>
    </row>
    <row r="59" spans="1:17" s="146" customFormat="1" ht="14.4">
      <c r="A59" s="146">
        <f t="shared" si="6"/>
        <v>48</v>
      </c>
      <c r="B59" s="147">
        <f t="shared" si="2"/>
        <v>45901</v>
      </c>
      <c r="C59" s="148">
        <f t="shared" si="2"/>
        <v>45901</v>
      </c>
      <c r="D59" s="149">
        <f t="shared" si="3"/>
        <v>2025</v>
      </c>
      <c r="E59" s="150">
        <f t="shared" si="8"/>
        <v>1640454.6156671683</v>
      </c>
      <c r="F59" s="151">
        <f>SUM(G48:G59)</f>
        <v>49236.480000000003</v>
      </c>
      <c r="G59" s="152">
        <v>4103.04</v>
      </c>
      <c r="H59" s="153">
        <f t="shared" si="0"/>
        <v>1286.9262431046945</v>
      </c>
      <c r="I59" s="154">
        <f t="shared" si="4"/>
        <v>2816.1137568953054</v>
      </c>
      <c r="J59" s="155">
        <f t="shared" si="1"/>
        <v>1639167.6894240635</v>
      </c>
      <c r="K59" s="156"/>
      <c r="L59" s="163">
        <f>SUM(H48:H59)</f>
        <v>15337.709886512705</v>
      </c>
      <c r="M59" s="157">
        <f>SUM(I48:I59)</f>
        <v>33898.770113487299</v>
      </c>
      <c r="N59" s="158">
        <f>L59+M59</f>
        <v>49236.480000000003</v>
      </c>
      <c r="O59" s="158"/>
      <c r="P59" s="159"/>
      <c r="Q59" s="160"/>
    </row>
    <row r="60" spans="1:17" ht="14.4">
      <c r="A60" s="27">
        <f t="shared" si="6"/>
        <v>49</v>
      </c>
      <c r="B60" s="71">
        <f t="shared" si="2"/>
        <v>45931</v>
      </c>
      <c r="C60" s="85">
        <f t="shared" si="2"/>
        <v>45931</v>
      </c>
      <c r="D60" s="74">
        <f t="shared" si="3"/>
        <v>2026</v>
      </c>
      <c r="E60" s="37">
        <f t="shared" si="8"/>
        <v>1639167.6894240635</v>
      </c>
      <c r="F60" s="117"/>
      <c r="G60" s="73">
        <v>4103.04</v>
      </c>
      <c r="H60" s="50">
        <f t="shared" si="0"/>
        <v>1289.1354664886908</v>
      </c>
      <c r="I60" s="38">
        <f t="shared" si="4"/>
        <v>2813.9045335113092</v>
      </c>
      <c r="J60" s="110">
        <f t="shared" si="1"/>
        <v>1637878.5539575748</v>
      </c>
      <c r="K60" s="143"/>
      <c r="Q60" s="116"/>
    </row>
    <row r="61" spans="1:17" ht="14.4">
      <c r="A61" s="27">
        <f t="shared" si="6"/>
        <v>50</v>
      </c>
      <c r="B61" s="71">
        <f t="shared" si="2"/>
        <v>45962</v>
      </c>
      <c r="C61" s="85">
        <f t="shared" si="2"/>
        <v>45962</v>
      </c>
      <c r="D61" s="74">
        <f t="shared" si="3"/>
        <v>2026</v>
      </c>
      <c r="E61" s="37">
        <f t="shared" si="8"/>
        <v>1637878.5539575748</v>
      </c>
      <c r="F61" s="117"/>
      <c r="G61" s="73">
        <v>4103.04</v>
      </c>
      <c r="H61" s="50">
        <f t="shared" si="0"/>
        <v>1291.3484823728299</v>
      </c>
      <c r="I61" s="38">
        <f t="shared" si="4"/>
        <v>2811.69151762717</v>
      </c>
      <c r="J61" s="110">
        <f t="shared" si="1"/>
        <v>1636587.2054752018</v>
      </c>
      <c r="K61" s="143"/>
      <c r="Q61" s="116"/>
    </row>
    <row r="62" spans="1:17" ht="14.4">
      <c r="A62" s="27">
        <f t="shared" si="6"/>
        <v>51</v>
      </c>
      <c r="B62" s="71">
        <f t="shared" si="2"/>
        <v>45992</v>
      </c>
      <c r="C62" s="85">
        <f t="shared" si="2"/>
        <v>45992</v>
      </c>
      <c r="D62" s="74">
        <f t="shared" si="3"/>
        <v>2026</v>
      </c>
      <c r="E62" s="37">
        <f t="shared" si="8"/>
        <v>1636587.2054752018</v>
      </c>
      <c r="F62" s="117"/>
      <c r="G62" s="73">
        <v>4103.04</v>
      </c>
      <c r="H62" s="50">
        <f t="shared" si="0"/>
        <v>1293.5652972675703</v>
      </c>
      <c r="I62" s="38">
        <f t="shared" si="4"/>
        <v>2809.4747027324297</v>
      </c>
      <c r="J62" s="110">
        <f t="shared" si="1"/>
        <v>1635293.6401779342</v>
      </c>
      <c r="K62" s="143"/>
      <c r="Q62" s="116"/>
    </row>
    <row r="63" spans="1:17" ht="14.4">
      <c r="A63" s="27">
        <f t="shared" si="6"/>
        <v>52</v>
      </c>
      <c r="B63" s="71">
        <f t="shared" si="2"/>
        <v>46023</v>
      </c>
      <c r="C63" s="85">
        <f t="shared" si="2"/>
        <v>46023</v>
      </c>
      <c r="D63" s="74">
        <f t="shared" si="3"/>
        <v>2026</v>
      </c>
      <c r="E63" s="37">
        <f t="shared" si="8"/>
        <v>1635293.6401779342</v>
      </c>
      <c r="F63" s="117"/>
      <c r="G63" s="73">
        <v>4103.04</v>
      </c>
      <c r="H63" s="50">
        <f t="shared" si="0"/>
        <v>1295.7859176945462</v>
      </c>
      <c r="I63" s="38">
        <f t="shared" si="4"/>
        <v>2807.2540823054537</v>
      </c>
      <c r="J63" s="110">
        <f t="shared" si="1"/>
        <v>1633997.8542602398</v>
      </c>
      <c r="K63" s="143"/>
      <c r="Q63" s="116"/>
    </row>
    <row r="64" spans="1:17" ht="14.4">
      <c r="A64" s="27">
        <f t="shared" si="6"/>
        <v>53</v>
      </c>
      <c r="B64" s="71">
        <f t="shared" si="2"/>
        <v>46054</v>
      </c>
      <c r="C64" s="85">
        <f t="shared" si="2"/>
        <v>46054</v>
      </c>
      <c r="D64" s="74">
        <f t="shared" si="3"/>
        <v>2026</v>
      </c>
      <c r="E64" s="37">
        <f t="shared" si="8"/>
        <v>1633997.8542602398</v>
      </c>
      <c r="F64" s="117"/>
      <c r="G64" s="73">
        <v>4103.04</v>
      </c>
      <c r="H64" s="50">
        <f t="shared" si="0"/>
        <v>1298.0103501865883</v>
      </c>
      <c r="I64" s="38">
        <f t="shared" si="4"/>
        <v>2805.0296498134117</v>
      </c>
      <c r="J64" s="110">
        <f t="shared" si="1"/>
        <v>1632699.8439100531</v>
      </c>
      <c r="K64" s="143"/>
      <c r="Q64" s="116"/>
    </row>
    <row r="65" spans="1:17" ht="14.4">
      <c r="A65" s="27">
        <f t="shared" si="6"/>
        <v>54</v>
      </c>
      <c r="B65" s="71">
        <f t="shared" si="2"/>
        <v>46082</v>
      </c>
      <c r="C65" s="85">
        <f t="shared" si="2"/>
        <v>46082</v>
      </c>
      <c r="D65" s="74">
        <f t="shared" si="3"/>
        <v>2026</v>
      </c>
      <c r="E65" s="37">
        <f t="shared" si="8"/>
        <v>1632699.8439100531</v>
      </c>
      <c r="F65" s="117"/>
      <c r="G65" s="73">
        <v>4103.04</v>
      </c>
      <c r="H65" s="50">
        <f t="shared" si="0"/>
        <v>1300.2386012877419</v>
      </c>
      <c r="I65" s="38">
        <f t="shared" si="4"/>
        <v>2802.8013987122581</v>
      </c>
      <c r="J65" s="110">
        <f t="shared" si="1"/>
        <v>1631399.6053087653</v>
      </c>
      <c r="K65" s="143"/>
      <c r="Q65" s="116"/>
    </row>
    <row r="66" spans="1:17" ht="14.4">
      <c r="A66" s="27">
        <f t="shared" si="6"/>
        <v>55</v>
      </c>
      <c r="B66" s="71">
        <f t="shared" si="2"/>
        <v>46113</v>
      </c>
      <c r="C66" s="85">
        <f t="shared" si="2"/>
        <v>46113</v>
      </c>
      <c r="D66" s="74">
        <f t="shared" si="3"/>
        <v>2026</v>
      </c>
      <c r="E66" s="37">
        <f t="shared" si="8"/>
        <v>1631399.6053087653</v>
      </c>
      <c r="F66" s="117"/>
      <c r="G66" s="73">
        <v>4103.04</v>
      </c>
      <c r="H66" s="50">
        <f t="shared" si="0"/>
        <v>1302.4706775532864</v>
      </c>
      <c r="I66" s="38">
        <f t="shared" si="4"/>
        <v>2800.5693224467136</v>
      </c>
      <c r="J66" s="110">
        <f t="shared" si="1"/>
        <v>1630097.1346312121</v>
      </c>
      <c r="K66" s="143"/>
      <c r="Q66" s="116"/>
    </row>
    <row r="67" spans="1:17" ht="14.4">
      <c r="A67" s="27">
        <f t="shared" si="6"/>
        <v>56</v>
      </c>
      <c r="B67" s="71">
        <f t="shared" si="2"/>
        <v>46143</v>
      </c>
      <c r="C67" s="85">
        <f t="shared" si="2"/>
        <v>46143</v>
      </c>
      <c r="D67" s="74">
        <f t="shared" si="3"/>
        <v>2026</v>
      </c>
      <c r="E67" s="37">
        <f t="shared" si="8"/>
        <v>1630097.1346312121</v>
      </c>
      <c r="F67" s="117"/>
      <c r="G67" s="73">
        <v>4103.04</v>
      </c>
      <c r="H67" s="50">
        <f t="shared" si="0"/>
        <v>1304.7065855497526</v>
      </c>
      <c r="I67" s="38">
        <f t="shared" si="4"/>
        <v>2798.3334144502473</v>
      </c>
      <c r="J67" s="110">
        <f t="shared" si="1"/>
        <v>1628792.4280456624</v>
      </c>
      <c r="K67" s="143"/>
      <c r="Q67" s="116"/>
    </row>
    <row r="68" spans="1:17" ht="14.4">
      <c r="A68" s="27">
        <f t="shared" si="6"/>
        <v>57</v>
      </c>
      <c r="B68" s="71">
        <f t="shared" si="2"/>
        <v>46174</v>
      </c>
      <c r="C68" s="85">
        <f t="shared" si="2"/>
        <v>46174</v>
      </c>
      <c r="D68" s="74">
        <f t="shared" si="3"/>
        <v>2026</v>
      </c>
      <c r="E68" s="37">
        <f t="shared" si="8"/>
        <v>1628792.4280456624</v>
      </c>
      <c r="F68" s="117"/>
      <c r="G68" s="73">
        <v>4103.04</v>
      </c>
      <c r="H68" s="50">
        <f t="shared" si="0"/>
        <v>1306.946331854946</v>
      </c>
      <c r="I68" s="38">
        <f t="shared" si="4"/>
        <v>2796.0936681450539</v>
      </c>
      <c r="J68" s="110">
        <f t="shared" si="1"/>
        <v>1627485.4817138074</v>
      </c>
      <c r="K68" s="143"/>
      <c r="Q68" s="116"/>
    </row>
    <row r="69" spans="1:17" ht="14.4">
      <c r="A69" s="27">
        <f t="shared" si="6"/>
        <v>58</v>
      </c>
      <c r="B69" s="71">
        <f t="shared" si="2"/>
        <v>46204</v>
      </c>
      <c r="C69" s="85">
        <f t="shared" si="2"/>
        <v>46204</v>
      </c>
      <c r="D69" s="74">
        <f t="shared" si="3"/>
        <v>2026</v>
      </c>
      <c r="E69" s="37">
        <f t="shared" si="8"/>
        <v>1627485.4817138074</v>
      </c>
      <c r="F69" s="117"/>
      <c r="G69" s="73">
        <v>4103.04</v>
      </c>
      <c r="H69" s="50">
        <f t="shared" si="0"/>
        <v>1309.1899230579638</v>
      </c>
      <c r="I69" s="38">
        <f t="shared" si="4"/>
        <v>2793.8500769420361</v>
      </c>
      <c r="J69" s="110">
        <f t="shared" si="1"/>
        <v>1626176.2917907494</v>
      </c>
      <c r="K69" s="143"/>
      <c r="Q69" s="116"/>
    </row>
    <row r="70" spans="1:17" ht="14.4">
      <c r="A70" s="27">
        <f t="shared" si="6"/>
        <v>59</v>
      </c>
      <c r="B70" s="71">
        <f t="shared" si="2"/>
        <v>46235</v>
      </c>
      <c r="C70" s="85">
        <f t="shared" si="2"/>
        <v>46235</v>
      </c>
      <c r="D70" s="74">
        <f t="shared" si="3"/>
        <v>2026</v>
      </c>
      <c r="E70" s="37">
        <f t="shared" si="8"/>
        <v>1626176.2917907494</v>
      </c>
      <c r="F70" s="117"/>
      <c r="G70" s="73">
        <v>4103.04</v>
      </c>
      <c r="H70" s="50">
        <f t="shared" si="0"/>
        <v>1311.4373657592137</v>
      </c>
      <c r="I70" s="38">
        <f t="shared" si="4"/>
        <v>2791.6026342407863</v>
      </c>
      <c r="J70" s="110">
        <f t="shared" si="1"/>
        <v>1624864.8544249902</v>
      </c>
      <c r="K70" s="143"/>
      <c r="Q70" s="116"/>
    </row>
    <row r="71" spans="1:17" s="146" customFormat="1" ht="14.4">
      <c r="A71" s="146">
        <f t="shared" si="6"/>
        <v>60</v>
      </c>
      <c r="B71" s="147">
        <f t="shared" si="2"/>
        <v>46266</v>
      </c>
      <c r="C71" s="148">
        <f t="shared" si="2"/>
        <v>46266</v>
      </c>
      <c r="D71" s="149">
        <f t="shared" si="3"/>
        <v>2026</v>
      </c>
      <c r="E71" s="150">
        <f t="shared" si="8"/>
        <v>1624864.8544249902</v>
      </c>
      <c r="F71" s="151">
        <f>SUM(G60:G71)</f>
        <v>49236.480000000003</v>
      </c>
      <c r="G71" s="152">
        <v>4103.04</v>
      </c>
      <c r="H71" s="153">
        <f t="shared" si="0"/>
        <v>1313.6886665704333</v>
      </c>
      <c r="I71" s="154">
        <f t="shared" si="4"/>
        <v>2789.3513334295667</v>
      </c>
      <c r="J71" s="155">
        <f t="shared" si="1"/>
        <v>1623551.1657584198</v>
      </c>
      <c r="K71" s="156"/>
      <c r="L71" s="163">
        <f>SUM(H60:H71)</f>
        <v>15616.523665643563</v>
      </c>
      <c r="M71" s="157">
        <f>SUM(I60:I71)</f>
        <v>33619.956334356437</v>
      </c>
      <c r="N71" s="164">
        <f>L71+M71</f>
        <v>49236.479999999996</v>
      </c>
      <c r="O71" s="158"/>
      <c r="P71" s="159"/>
      <c r="Q71" s="160"/>
    </row>
    <row r="72" spans="1:17" ht="14.4">
      <c r="A72" s="27">
        <f t="shared" si="6"/>
        <v>61</v>
      </c>
      <c r="B72" s="71">
        <f t="shared" si="2"/>
        <v>46296</v>
      </c>
      <c r="C72" s="85">
        <f t="shared" si="2"/>
        <v>46296</v>
      </c>
      <c r="D72" s="74">
        <f t="shared" si="3"/>
        <v>2027</v>
      </c>
      <c r="E72" s="37">
        <f t="shared" si="8"/>
        <v>1623551.1657584198</v>
      </c>
      <c r="F72" s="117"/>
      <c r="G72" s="73">
        <v>4103.04</v>
      </c>
      <c r="H72" s="50">
        <f t="shared" si="0"/>
        <v>1315.9438321147127</v>
      </c>
      <c r="I72" s="38">
        <f t="shared" si="4"/>
        <v>2787.0961678852873</v>
      </c>
      <c r="J72" s="110">
        <f t="shared" si="1"/>
        <v>1622235.221926305</v>
      </c>
      <c r="K72" s="143"/>
      <c r="Q72" s="116"/>
    </row>
    <row r="73" spans="1:17" ht="14.4">
      <c r="A73" s="27">
        <f t="shared" si="6"/>
        <v>62</v>
      </c>
      <c r="B73" s="71">
        <f t="shared" si="2"/>
        <v>46327</v>
      </c>
      <c r="C73" s="85">
        <f t="shared" si="2"/>
        <v>46327</v>
      </c>
      <c r="D73" s="74">
        <f t="shared" si="3"/>
        <v>2027</v>
      </c>
      <c r="E73" s="37">
        <f t="shared" si="8"/>
        <v>1622235.221926305</v>
      </c>
      <c r="F73" s="117"/>
      <c r="G73" s="73">
        <v>4103.04</v>
      </c>
      <c r="H73" s="50">
        <f t="shared" si="0"/>
        <v>1318.2028690265097</v>
      </c>
      <c r="I73" s="38">
        <f t="shared" si="4"/>
        <v>2784.8371309734903</v>
      </c>
      <c r="J73" s="110">
        <f t="shared" si="1"/>
        <v>1620917.0190572785</v>
      </c>
      <c r="K73" s="143"/>
      <c r="Q73" s="116"/>
    </row>
    <row r="74" spans="1:17" ht="14.4">
      <c r="A74" s="27">
        <f t="shared" si="6"/>
        <v>63</v>
      </c>
      <c r="B74" s="71">
        <f t="shared" si="2"/>
        <v>46357</v>
      </c>
      <c r="C74" s="85">
        <f t="shared" si="2"/>
        <v>46357</v>
      </c>
      <c r="D74" s="74">
        <f t="shared" si="3"/>
        <v>2027</v>
      </c>
      <c r="E74" s="37">
        <f t="shared" si="8"/>
        <v>1620917.0190572785</v>
      </c>
      <c r="F74" s="117"/>
      <c r="G74" s="73">
        <v>4103.04</v>
      </c>
      <c r="H74" s="50">
        <f t="shared" si="0"/>
        <v>1320.4657839516717</v>
      </c>
      <c r="I74" s="38">
        <f t="shared" si="4"/>
        <v>2782.5742160483283</v>
      </c>
      <c r="J74" s="110">
        <f t="shared" si="1"/>
        <v>1619596.553273327</v>
      </c>
      <c r="K74" s="143"/>
      <c r="Q74" s="116"/>
    </row>
    <row r="75" spans="1:17" ht="14.4">
      <c r="A75" s="27">
        <f t="shared" si="6"/>
        <v>64</v>
      </c>
      <c r="B75" s="71">
        <f t="shared" si="2"/>
        <v>46388</v>
      </c>
      <c r="C75" s="85">
        <f t="shared" si="2"/>
        <v>46388</v>
      </c>
      <c r="D75" s="74">
        <f t="shared" si="3"/>
        <v>2027</v>
      </c>
      <c r="E75" s="37">
        <f t="shared" si="8"/>
        <v>1619596.553273327</v>
      </c>
      <c r="F75" s="117"/>
      <c r="G75" s="73">
        <v>4103.04</v>
      </c>
      <c r="H75" s="50">
        <f t="shared" si="0"/>
        <v>1322.7325835474553</v>
      </c>
      <c r="I75" s="38">
        <f t="shared" si="4"/>
        <v>2780.3074164525447</v>
      </c>
      <c r="J75" s="110">
        <f t="shared" si="1"/>
        <v>1618273.8206897795</v>
      </c>
      <c r="K75" s="143"/>
      <c r="Q75" s="116"/>
    </row>
    <row r="76" spans="1:17" ht="14.4">
      <c r="A76" s="27">
        <f t="shared" si="6"/>
        <v>65</v>
      </c>
      <c r="B76" s="71">
        <f t="shared" si="2"/>
        <v>46419</v>
      </c>
      <c r="C76" s="85">
        <f t="shared" si="2"/>
        <v>46419</v>
      </c>
      <c r="D76" s="74">
        <f t="shared" si="3"/>
        <v>2027</v>
      </c>
      <c r="E76" s="37">
        <f t="shared" si="8"/>
        <v>1618273.8206897795</v>
      </c>
      <c r="F76" s="117"/>
      <c r="G76" s="73">
        <v>4103.04</v>
      </c>
      <c r="H76" s="50">
        <f t="shared" si="0"/>
        <v>1325.0032744825453</v>
      </c>
      <c r="I76" s="38">
        <f t="shared" si="4"/>
        <v>2778.0367255174547</v>
      </c>
      <c r="J76" s="110">
        <f t="shared" ref="J76:J139" si="9">E76-H76</f>
        <v>1616948.817415297</v>
      </c>
      <c r="K76" s="143"/>
      <c r="Q76" s="116"/>
    </row>
    <row r="77" spans="1:17" ht="14.4">
      <c r="A77" s="27">
        <f t="shared" si="6"/>
        <v>66</v>
      </c>
      <c r="B77" s="71">
        <f t="shared" si="2"/>
        <v>46447</v>
      </c>
      <c r="C77" s="85">
        <f t="shared" si="2"/>
        <v>46447</v>
      </c>
      <c r="D77" s="74">
        <f t="shared" si="3"/>
        <v>2027</v>
      </c>
      <c r="E77" s="37">
        <f t="shared" si="8"/>
        <v>1616948.817415297</v>
      </c>
      <c r="F77" s="117"/>
      <c r="G77" s="73">
        <v>4103.04</v>
      </c>
      <c r="H77" s="50">
        <f t="shared" ref="H77:H140" si="10">G77-I77</f>
        <v>1327.2778634370734</v>
      </c>
      <c r="I77" s="38">
        <f t="shared" si="4"/>
        <v>2775.7621365629266</v>
      </c>
      <c r="J77" s="110">
        <f t="shared" si="9"/>
        <v>1615621.53955186</v>
      </c>
      <c r="K77" s="143"/>
      <c r="Q77" s="116"/>
    </row>
    <row r="78" spans="1:17" ht="14.4">
      <c r="A78" s="27">
        <f t="shared" ref="A78:A141" si="11">A77+1</f>
        <v>67</v>
      </c>
      <c r="B78" s="71">
        <f t="shared" ref="B78:C141" si="12">EDATE(B77,1)</f>
        <v>46478</v>
      </c>
      <c r="C78" s="85">
        <f t="shared" si="12"/>
        <v>46478</v>
      </c>
      <c r="D78" s="74">
        <f t="shared" ref="D78:D141" si="13">YEAR(C78) + IF(MONTH(C78)&gt;=10,1,0)</f>
        <v>2027</v>
      </c>
      <c r="E78" s="37">
        <f t="shared" si="8"/>
        <v>1615621.53955186</v>
      </c>
      <c r="F78" s="117"/>
      <c r="G78" s="73">
        <v>4103.04</v>
      </c>
      <c r="H78" s="50">
        <f>G78-I78</f>
        <v>1329.5563571026405</v>
      </c>
      <c r="I78" s="38">
        <f t="shared" ref="I78:I141" si="14">+E78*$D$5</f>
        <v>2773.4836428973595</v>
      </c>
      <c r="J78" s="110">
        <f t="shared" si="9"/>
        <v>1614291.9831947573</v>
      </c>
      <c r="K78" s="143"/>
      <c r="Q78" s="116"/>
    </row>
    <row r="79" spans="1:17" ht="14.4">
      <c r="A79" s="27">
        <f t="shared" si="11"/>
        <v>68</v>
      </c>
      <c r="B79" s="71">
        <f t="shared" si="12"/>
        <v>46508</v>
      </c>
      <c r="C79" s="85">
        <f t="shared" si="12"/>
        <v>46508</v>
      </c>
      <c r="D79" s="74">
        <f t="shared" si="13"/>
        <v>2027</v>
      </c>
      <c r="E79" s="37">
        <f t="shared" si="8"/>
        <v>1614291.9831947573</v>
      </c>
      <c r="F79" s="117"/>
      <c r="G79" s="73">
        <v>4103.04</v>
      </c>
      <c r="H79" s="50">
        <f t="shared" si="10"/>
        <v>1331.8387621823331</v>
      </c>
      <c r="I79" s="38">
        <f t="shared" si="14"/>
        <v>2771.2012378176669</v>
      </c>
      <c r="J79" s="110">
        <f t="shared" si="9"/>
        <v>1612960.144432575</v>
      </c>
      <c r="K79" s="143"/>
      <c r="Q79" s="116"/>
    </row>
    <row r="80" spans="1:17" ht="14.4">
      <c r="A80" s="27">
        <f t="shared" si="11"/>
        <v>69</v>
      </c>
      <c r="B80" s="71">
        <f t="shared" si="12"/>
        <v>46539</v>
      </c>
      <c r="C80" s="85">
        <f t="shared" si="12"/>
        <v>46539</v>
      </c>
      <c r="D80" s="74">
        <f t="shared" si="13"/>
        <v>2027</v>
      </c>
      <c r="E80" s="37">
        <f t="shared" si="8"/>
        <v>1612960.144432575</v>
      </c>
      <c r="F80" s="117"/>
      <c r="G80" s="73">
        <v>4103.04</v>
      </c>
      <c r="H80" s="50">
        <f t="shared" si="10"/>
        <v>1334.1250853907463</v>
      </c>
      <c r="I80" s="38">
        <f t="shared" si="14"/>
        <v>2768.9149146092536</v>
      </c>
      <c r="J80" s="110">
        <f t="shared" si="9"/>
        <v>1611626.0193471843</v>
      </c>
      <c r="K80" s="143"/>
      <c r="Q80" s="116"/>
    </row>
    <row r="81" spans="1:17" ht="14.4">
      <c r="A81" s="27">
        <f t="shared" si="11"/>
        <v>70</v>
      </c>
      <c r="B81" s="71">
        <f t="shared" si="12"/>
        <v>46569</v>
      </c>
      <c r="C81" s="85">
        <f t="shared" si="12"/>
        <v>46569</v>
      </c>
      <c r="D81" s="74">
        <f t="shared" si="13"/>
        <v>2027</v>
      </c>
      <c r="E81" s="37">
        <f t="shared" si="8"/>
        <v>1611626.0193471843</v>
      </c>
      <c r="F81" s="117"/>
      <c r="G81" s="73">
        <v>4103.04</v>
      </c>
      <c r="H81" s="50">
        <f t="shared" si="10"/>
        <v>1336.4153334540001</v>
      </c>
      <c r="I81" s="38">
        <f t="shared" si="14"/>
        <v>2766.6246665459998</v>
      </c>
      <c r="J81" s="110">
        <f t="shared" si="9"/>
        <v>1610289.6040137303</v>
      </c>
      <c r="K81" s="143"/>
      <c r="Q81" s="116"/>
    </row>
    <row r="82" spans="1:17" ht="14.4">
      <c r="A82" s="27">
        <f t="shared" si="11"/>
        <v>71</v>
      </c>
      <c r="B82" s="71">
        <f t="shared" si="12"/>
        <v>46600</v>
      </c>
      <c r="C82" s="85">
        <f t="shared" si="12"/>
        <v>46600</v>
      </c>
      <c r="D82" s="74">
        <f t="shared" si="13"/>
        <v>2027</v>
      </c>
      <c r="E82" s="37">
        <f t="shared" si="8"/>
        <v>1610289.6040137303</v>
      </c>
      <c r="F82" s="117"/>
      <c r="G82" s="73">
        <v>4103.04</v>
      </c>
      <c r="H82" s="50">
        <f t="shared" si="10"/>
        <v>1338.7095131097631</v>
      </c>
      <c r="I82" s="38">
        <f t="shared" si="14"/>
        <v>2764.3304868902369</v>
      </c>
      <c r="J82" s="110">
        <f t="shared" si="9"/>
        <v>1608950.8945006204</v>
      </c>
      <c r="K82" s="143"/>
      <c r="Q82" s="116"/>
    </row>
    <row r="83" spans="1:17" s="146" customFormat="1" ht="14.4">
      <c r="A83" s="146">
        <f t="shared" si="11"/>
        <v>72</v>
      </c>
      <c r="B83" s="147">
        <f t="shared" si="12"/>
        <v>46631</v>
      </c>
      <c r="C83" s="148">
        <f t="shared" si="12"/>
        <v>46631</v>
      </c>
      <c r="D83" s="149">
        <f t="shared" si="13"/>
        <v>2027</v>
      </c>
      <c r="E83" s="150">
        <f t="shared" si="8"/>
        <v>1608950.8945006204</v>
      </c>
      <c r="F83" s="151">
        <f>SUM(G72:G83)</f>
        <v>49236.480000000003</v>
      </c>
      <c r="G83" s="152">
        <v>4103.04</v>
      </c>
      <c r="H83" s="153">
        <f t="shared" si="10"/>
        <v>1341.007631107268</v>
      </c>
      <c r="I83" s="154">
        <f t="shared" si="14"/>
        <v>2762.0323688927319</v>
      </c>
      <c r="J83" s="155">
        <f t="shared" si="9"/>
        <v>1607609.8868695132</v>
      </c>
      <c r="K83" s="156"/>
      <c r="L83" s="163">
        <f>SUM(H72:H83)</f>
        <v>15941.27888890672</v>
      </c>
      <c r="M83" s="157">
        <f>SUM(I72:I83)</f>
        <v>33295.20111109328</v>
      </c>
      <c r="N83" s="164">
        <f>SUM(L83:M83)</f>
        <v>49236.479999999996</v>
      </c>
      <c r="O83" s="158"/>
      <c r="P83" s="159"/>
      <c r="Q83" s="160"/>
    </row>
    <row r="84" spans="1:17" ht="14.4">
      <c r="A84" s="27">
        <f t="shared" si="11"/>
        <v>73</v>
      </c>
      <c r="B84" s="71">
        <f t="shared" si="12"/>
        <v>46661</v>
      </c>
      <c r="C84" s="85">
        <f t="shared" si="12"/>
        <v>46661</v>
      </c>
      <c r="D84" s="74">
        <f t="shared" si="13"/>
        <v>2028</v>
      </c>
      <c r="E84" s="37">
        <f t="shared" si="8"/>
        <v>1607609.8868695132</v>
      </c>
      <c r="F84" s="117"/>
      <c r="G84" s="73">
        <v>4103.04</v>
      </c>
      <c r="H84" s="50">
        <f t="shared" si="10"/>
        <v>1343.3096942073357</v>
      </c>
      <c r="I84" s="38">
        <f t="shared" si="14"/>
        <v>2759.7303057926642</v>
      </c>
      <c r="J84" s="110">
        <f t="shared" si="9"/>
        <v>1606266.5771753059</v>
      </c>
      <c r="K84" s="143"/>
      <c r="Q84" s="116"/>
    </row>
    <row r="85" spans="1:17" ht="14.4">
      <c r="A85" s="27">
        <f t="shared" si="11"/>
        <v>74</v>
      </c>
      <c r="B85" s="71">
        <f t="shared" si="12"/>
        <v>46692</v>
      </c>
      <c r="C85" s="85">
        <f t="shared" si="12"/>
        <v>46692</v>
      </c>
      <c r="D85" s="74">
        <f t="shared" si="13"/>
        <v>2028</v>
      </c>
      <c r="E85" s="37">
        <f t="shared" si="8"/>
        <v>1606266.5771753059</v>
      </c>
      <c r="F85" s="117"/>
      <c r="G85" s="73">
        <v>4103.04</v>
      </c>
      <c r="H85" s="50">
        <f t="shared" si="10"/>
        <v>1345.6157091823916</v>
      </c>
      <c r="I85" s="38">
        <f t="shared" si="14"/>
        <v>2757.4242908176084</v>
      </c>
      <c r="J85" s="110">
        <f t="shared" si="9"/>
        <v>1604920.9614661236</v>
      </c>
      <c r="K85" s="143"/>
      <c r="Q85" s="116"/>
    </row>
    <row r="86" spans="1:17" ht="14.4">
      <c r="A86" s="27">
        <f t="shared" si="11"/>
        <v>75</v>
      </c>
      <c r="B86" s="71">
        <f t="shared" si="12"/>
        <v>46722</v>
      </c>
      <c r="C86" s="85">
        <f t="shared" si="12"/>
        <v>46722</v>
      </c>
      <c r="D86" s="74">
        <f t="shared" si="13"/>
        <v>2028</v>
      </c>
      <c r="E86" s="37">
        <f t="shared" si="8"/>
        <v>1604920.9614661236</v>
      </c>
      <c r="F86" s="117"/>
      <c r="G86" s="73">
        <v>4103.04</v>
      </c>
      <c r="H86" s="50">
        <f t="shared" si="10"/>
        <v>1347.925682816488</v>
      </c>
      <c r="I86" s="38">
        <f t="shared" si="14"/>
        <v>2755.114317183512</v>
      </c>
      <c r="J86" s="110">
        <f t="shared" si="9"/>
        <v>1603573.0357833072</v>
      </c>
      <c r="K86" s="143"/>
      <c r="Q86" s="116"/>
    </row>
    <row r="87" spans="1:17" ht="14.4">
      <c r="A87" s="27">
        <f t="shared" si="11"/>
        <v>76</v>
      </c>
      <c r="B87" s="71">
        <f t="shared" si="12"/>
        <v>46753</v>
      </c>
      <c r="C87" s="85">
        <f t="shared" si="12"/>
        <v>46753</v>
      </c>
      <c r="D87" s="74">
        <f t="shared" si="13"/>
        <v>2028</v>
      </c>
      <c r="E87" s="37">
        <f t="shared" si="8"/>
        <v>1603573.0357833072</v>
      </c>
      <c r="F87" s="117"/>
      <c r="G87" s="73">
        <v>4103.04</v>
      </c>
      <c r="H87" s="50">
        <f t="shared" si="10"/>
        <v>1350.2396219053226</v>
      </c>
      <c r="I87" s="38">
        <f t="shared" si="14"/>
        <v>2752.8003780946774</v>
      </c>
      <c r="J87" s="110">
        <f t="shared" si="9"/>
        <v>1602222.7961614018</v>
      </c>
      <c r="K87" s="143"/>
      <c r="Q87" s="116"/>
    </row>
    <row r="88" spans="1:17" ht="14.4">
      <c r="A88" s="27">
        <f t="shared" si="11"/>
        <v>77</v>
      </c>
      <c r="B88" s="71">
        <f t="shared" si="12"/>
        <v>46784</v>
      </c>
      <c r="C88" s="85">
        <f t="shared" si="12"/>
        <v>46784</v>
      </c>
      <c r="D88" s="74">
        <f t="shared" si="13"/>
        <v>2028</v>
      </c>
      <c r="E88" s="37">
        <f t="shared" si="8"/>
        <v>1602222.7961614018</v>
      </c>
      <c r="F88" s="117"/>
      <c r="G88" s="73">
        <v>4103.04</v>
      </c>
      <c r="H88" s="50">
        <f t="shared" si="10"/>
        <v>1352.5575332562603</v>
      </c>
      <c r="I88" s="38">
        <f t="shared" si="14"/>
        <v>2750.4824667437397</v>
      </c>
      <c r="J88" s="110">
        <f t="shared" si="9"/>
        <v>1600870.2386281455</v>
      </c>
      <c r="K88" s="143"/>
      <c r="Q88" s="116"/>
    </row>
    <row r="89" spans="1:17" ht="14.4">
      <c r="A89" s="27">
        <f t="shared" si="11"/>
        <v>78</v>
      </c>
      <c r="B89" s="71">
        <f t="shared" si="12"/>
        <v>46813</v>
      </c>
      <c r="C89" s="85">
        <f t="shared" si="12"/>
        <v>46813</v>
      </c>
      <c r="D89" s="74">
        <f t="shared" si="13"/>
        <v>2028</v>
      </c>
      <c r="E89" s="37">
        <f t="shared" si="8"/>
        <v>1600870.2386281455</v>
      </c>
      <c r="F89" s="117"/>
      <c r="G89" s="73">
        <v>4103.04</v>
      </c>
      <c r="H89" s="50">
        <f t="shared" si="10"/>
        <v>1354.87942368835</v>
      </c>
      <c r="I89" s="38">
        <f t="shared" si="14"/>
        <v>2748.1605763116499</v>
      </c>
      <c r="J89" s="110">
        <f t="shared" si="9"/>
        <v>1599515.3592044571</v>
      </c>
      <c r="K89" s="143"/>
      <c r="Q89" s="116"/>
    </row>
    <row r="90" spans="1:17" ht="14.4">
      <c r="A90" s="27">
        <f t="shared" si="11"/>
        <v>79</v>
      </c>
      <c r="B90" s="71">
        <f t="shared" si="12"/>
        <v>46844</v>
      </c>
      <c r="C90" s="85">
        <f t="shared" si="12"/>
        <v>46844</v>
      </c>
      <c r="D90" s="74">
        <f t="shared" si="13"/>
        <v>2028</v>
      </c>
      <c r="E90" s="37">
        <f t="shared" ref="E90:E153" si="15">+J89</f>
        <v>1599515.3592044571</v>
      </c>
      <c r="F90" s="117"/>
      <c r="G90" s="73">
        <v>4103.04</v>
      </c>
      <c r="H90" s="50">
        <f t="shared" si="10"/>
        <v>1357.2053000323485</v>
      </c>
      <c r="I90" s="38">
        <f t="shared" si="14"/>
        <v>2745.8346999676514</v>
      </c>
      <c r="J90" s="110">
        <f t="shared" si="9"/>
        <v>1598158.1539044247</v>
      </c>
      <c r="K90" s="143"/>
      <c r="Q90" s="116"/>
    </row>
    <row r="91" spans="1:17" ht="14.4">
      <c r="A91" s="27">
        <f t="shared" si="11"/>
        <v>80</v>
      </c>
      <c r="B91" s="71">
        <f t="shared" si="12"/>
        <v>46874</v>
      </c>
      <c r="C91" s="85">
        <f t="shared" si="12"/>
        <v>46874</v>
      </c>
      <c r="D91" s="74">
        <f t="shared" si="13"/>
        <v>2028</v>
      </c>
      <c r="E91" s="37">
        <f t="shared" si="15"/>
        <v>1598158.1539044247</v>
      </c>
      <c r="F91" s="117"/>
      <c r="G91" s="73">
        <v>4103.04</v>
      </c>
      <c r="H91" s="50">
        <f t="shared" si="10"/>
        <v>1359.5351691307374</v>
      </c>
      <c r="I91" s="38">
        <f t="shared" si="14"/>
        <v>2743.5048308692626</v>
      </c>
      <c r="J91" s="110">
        <f t="shared" si="9"/>
        <v>1596798.6187352941</v>
      </c>
      <c r="K91" s="143"/>
      <c r="Q91" s="116"/>
    </row>
    <row r="92" spans="1:17" ht="14.4">
      <c r="A92" s="27">
        <f t="shared" si="11"/>
        <v>81</v>
      </c>
      <c r="B92" s="71">
        <f t="shared" si="12"/>
        <v>46905</v>
      </c>
      <c r="C92" s="85">
        <f t="shared" si="12"/>
        <v>46905</v>
      </c>
      <c r="D92" s="74">
        <f t="shared" si="13"/>
        <v>2028</v>
      </c>
      <c r="E92" s="37">
        <f t="shared" si="15"/>
        <v>1596798.6187352941</v>
      </c>
      <c r="F92" s="117"/>
      <c r="G92" s="73">
        <v>4103.04</v>
      </c>
      <c r="H92" s="50">
        <f t="shared" si="10"/>
        <v>1361.8690378377451</v>
      </c>
      <c r="I92" s="38">
        <f t="shared" si="14"/>
        <v>2741.1709621622549</v>
      </c>
      <c r="J92" s="110">
        <f t="shared" si="9"/>
        <v>1595436.7496974564</v>
      </c>
      <c r="K92" s="143"/>
      <c r="Q92" s="116"/>
    </row>
    <row r="93" spans="1:17" ht="14.4">
      <c r="A93" s="27">
        <f t="shared" si="11"/>
        <v>82</v>
      </c>
      <c r="B93" s="71">
        <f t="shared" si="12"/>
        <v>46935</v>
      </c>
      <c r="C93" s="85">
        <f t="shared" si="12"/>
        <v>46935</v>
      </c>
      <c r="D93" s="74">
        <f t="shared" si="13"/>
        <v>2028</v>
      </c>
      <c r="E93" s="37">
        <f t="shared" si="15"/>
        <v>1595436.7496974564</v>
      </c>
      <c r="F93" s="117"/>
      <c r="G93" s="73">
        <v>4103.04</v>
      </c>
      <c r="H93" s="50">
        <f t="shared" si="10"/>
        <v>1364.2069130193663</v>
      </c>
      <c r="I93" s="38">
        <f t="shared" si="14"/>
        <v>2738.8330869806337</v>
      </c>
      <c r="J93" s="110">
        <f t="shared" si="9"/>
        <v>1594072.5427844371</v>
      </c>
      <c r="K93" s="143"/>
      <c r="Q93" s="116"/>
    </row>
    <row r="94" spans="1:17" ht="14.4">
      <c r="A94" s="27">
        <f t="shared" si="11"/>
        <v>83</v>
      </c>
      <c r="B94" s="71">
        <f t="shared" si="12"/>
        <v>46966</v>
      </c>
      <c r="C94" s="85">
        <f t="shared" si="12"/>
        <v>46966</v>
      </c>
      <c r="D94" s="74">
        <f t="shared" si="13"/>
        <v>2028</v>
      </c>
      <c r="E94" s="37">
        <f t="shared" si="15"/>
        <v>1594072.5427844371</v>
      </c>
      <c r="F94" s="117"/>
      <c r="G94" s="73">
        <v>4103.04</v>
      </c>
      <c r="H94" s="50">
        <f t="shared" si="10"/>
        <v>1366.5488015533829</v>
      </c>
      <c r="I94" s="38">
        <f t="shared" si="14"/>
        <v>2736.4911984466171</v>
      </c>
      <c r="J94" s="110">
        <f t="shared" si="9"/>
        <v>1592705.9939828836</v>
      </c>
      <c r="K94" s="143"/>
      <c r="Q94" s="116"/>
    </row>
    <row r="95" spans="1:17" s="146" customFormat="1" ht="14.4">
      <c r="A95" s="146">
        <f t="shared" si="11"/>
        <v>84</v>
      </c>
      <c r="B95" s="147">
        <f t="shared" si="12"/>
        <v>46997</v>
      </c>
      <c r="C95" s="148">
        <f t="shared" si="12"/>
        <v>46997</v>
      </c>
      <c r="D95" s="149">
        <f t="shared" si="13"/>
        <v>2028</v>
      </c>
      <c r="E95" s="150">
        <f t="shared" si="15"/>
        <v>1592705.9939828836</v>
      </c>
      <c r="F95" s="151">
        <f>SUM(G84:G95)</f>
        <v>49236.480000000003</v>
      </c>
      <c r="G95" s="152">
        <v>4103.04</v>
      </c>
      <c r="H95" s="153">
        <f t="shared" si="10"/>
        <v>1368.8947103293831</v>
      </c>
      <c r="I95" s="154">
        <f t="shared" si="14"/>
        <v>2734.1452896706169</v>
      </c>
      <c r="J95" s="155">
        <f t="shared" si="9"/>
        <v>1591337.0992725543</v>
      </c>
      <c r="K95" s="156"/>
      <c r="L95" s="163">
        <f>SUM(H84:H95)</f>
        <v>16272.787596959111</v>
      </c>
      <c r="M95" s="157">
        <f>SUM(I84:I95)</f>
        <v>32963.692403040885</v>
      </c>
      <c r="N95" s="164">
        <f>L95+M95</f>
        <v>49236.479999999996</v>
      </c>
      <c r="O95" s="158"/>
      <c r="P95" s="159"/>
      <c r="Q95" s="160"/>
    </row>
    <row r="96" spans="1:17" ht="14.4">
      <c r="A96" s="27">
        <f t="shared" si="11"/>
        <v>85</v>
      </c>
      <c r="B96" s="71">
        <f t="shared" si="12"/>
        <v>47027</v>
      </c>
      <c r="C96" s="85">
        <f t="shared" si="12"/>
        <v>47027</v>
      </c>
      <c r="D96" s="74">
        <f t="shared" si="13"/>
        <v>2029</v>
      </c>
      <c r="E96" s="37">
        <f t="shared" si="15"/>
        <v>1591337.0992725543</v>
      </c>
      <c r="F96" s="117"/>
      <c r="G96" s="73">
        <v>4103.04</v>
      </c>
      <c r="H96" s="50">
        <f t="shared" si="10"/>
        <v>1371.2446462487819</v>
      </c>
      <c r="I96" s="38">
        <f t="shared" si="14"/>
        <v>2731.795353751218</v>
      </c>
      <c r="J96" s="110">
        <f t="shared" si="9"/>
        <v>1589965.8546263054</v>
      </c>
      <c r="K96" s="143"/>
      <c r="Q96" s="116"/>
    </row>
    <row r="97" spans="1:17" ht="14.4">
      <c r="A97" s="27">
        <f t="shared" si="11"/>
        <v>86</v>
      </c>
      <c r="B97" s="71">
        <f t="shared" si="12"/>
        <v>47058</v>
      </c>
      <c r="C97" s="85">
        <f t="shared" si="12"/>
        <v>47058</v>
      </c>
      <c r="D97" s="74">
        <f t="shared" si="13"/>
        <v>2029</v>
      </c>
      <c r="E97" s="37">
        <f t="shared" si="15"/>
        <v>1589965.8546263054</v>
      </c>
      <c r="F97" s="117"/>
      <c r="G97" s="73">
        <v>4103.04</v>
      </c>
      <c r="H97" s="50">
        <f t="shared" si="10"/>
        <v>1373.5986162248423</v>
      </c>
      <c r="I97" s="38">
        <f t="shared" si="14"/>
        <v>2729.4413837751576</v>
      </c>
      <c r="J97" s="110">
        <f t="shared" si="9"/>
        <v>1588592.2560100805</v>
      </c>
      <c r="K97" s="143"/>
      <c r="Q97" s="116"/>
    </row>
    <row r="98" spans="1:17" ht="14.4">
      <c r="A98" s="27">
        <f t="shared" si="11"/>
        <v>87</v>
      </c>
      <c r="B98" s="71">
        <f t="shared" si="12"/>
        <v>47088</v>
      </c>
      <c r="C98" s="85">
        <f t="shared" si="12"/>
        <v>47088</v>
      </c>
      <c r="D98" s="74">
        <f t="shared" si="13"/>
        <v>2029</v>
      </c>
      <c r="E98" s="37">
        <f t="shared" si="15"/>
        <v>1588592.2560100805</v>
      </c>
      <c r="F98" s="117"/>
      <c r="G98" s="73">
        <v>4103.04</v>
      </c>
      <c r="H98" s="50">
        <f t="shared" si="10"/>
        <v>1375.9566271826952</v>
      </c>
      <c r="I98" s="38">
        <f t="shared" si="14"/>
        <v>2727.0833728173047</v>
      </c>
      <c r="J98" s="110">
        <f t="shared" si="9"/>
        <v>1587216.2993828978</v>
      </c>
      <c r="K98" s="143"/>
      <c r="Q98" s="116"/>
    </row>
    <row r="99" spans="1:17" ht="14.4">
      <c r="A99" s="27">
        <f t="shared" si="11"/>
        <v>88</v>
      </c>
      <c r="B99" s="71">
        <f t="shared" si="12"/>
        <v>47119</v>
      </c>
      <c r="C99" s="85">
        <f t="shared" si="12"/>
        <v>47119</v>
      </c>
      <c r="D99" s="74">
        <f t="shared" si="13"/>
        <v>2029</v>
      </c>
      <c r="E99" s="37">
        <f t="shared" si="15"/>
        <v>1587216.2993828978</v>
      </c>
      <c r="F99" s="117"/>
      <c r="G99" s="73">
        <v>4103.04</v>
      </c>
      <c r="H99" s="50">
        <f t="shared" si="10"/>
        <v>1378.3186860593587</v>
      </c>
      <c r="I99" s="38">
        <f t="shared" si="14"/>
        <v>2724.7213139406413</v>
      </c>
      <c r="J99" s="110">
        <f t="shared" si="9"/>
        <v>1585837.9806968383</v>
      </c>
      <c r="K99" s="143"/>
      <c r="Q99" s="116"/>
    </row>
    <row r="100" spans="1:17" ht="14.4">
      <c r="A100" s="27">
        <f t="shared" si="11"/>
        <v>89</v>
      </c>
      <c r="B100" s="71">
        <f t="shared" si="12"/>
        <v>47150</v>
      </c>
      <c r="C100" s="85">
        <f t="shared" si="12"/>
        <v>47150</v>
      </c>
      <c r="D100" s="74">
        <f t="shared" si="13"/>
        <v>2029</v>
      </c>
      <c r="E100" s="37">
        <f t="shared" si="15"/>
        <v>1585837.9806968383</v>
      </c>
      <c r="F100" s="117"/>
      <c r="G100" s="73">
        <v>4103.04</v>
      </c>
      <c r="H100" s="50">
        <f t="shared" si="10"/>
        <v>1380.6847998037606</v>
      </c>
      <c r="I100" s="38">
        <f t="shared" si="14"/>
        <v>2722.3552001962394</v>
      </c>
      <c r="J100" s="110">
        <f t="shared" si="9"/>
        <v>1584457.2958970347</v>
      </c>
      <c r="K100" s="143"/>
      <c r="Q100" s="116"/>
    </row>
    <row r="101" spans="1:17" ht="14.4">
      <c r="A101" s="27">
        <f t="shared" si="11"/>
        <v>90</v>
      </c>
      <c r="B101" s="71">
        <f t="shared" si="12"/>
        <v>47178</v>
      </c>
      <c r="C101" s="85">
        <f t="shared" si="12"/>
        <v>47178</v>
      </c>
      <c r="D101" s="74">
        <f t="shared" si="13"/>
        <v>2029</v>
      </c>
      <c r="E101" s="37">
        <f t="shared" si="15"/>
        <v>1584457.2958970347</v>
      </c>
      <c r="F101" s="117"/>
      <c r="G101" s="73">
        <v>4103.04</v>
      </c>
      <c r="H101" s="50">
        <f t="shared" si="10"/>
        <v>1383.0549753767568</v>
      </c>
      <c r="I101" s="38">
        <f t="shared" si="14"/>
        <v>2719.9850246232431</v>
      </c>
      <c r="J101" s="110">
        <f t="shared" si="9"/>
        <v>1583074.240921658</v>
      </c>
      <c r="K101" s="143"/>
      <c r="Q101" s="116"/>
    </row>
    <row r="102" spans="1:17" ht="14.4">
      <c r="A102" s="27">
        <f t="shared" si="11"/>
        <v>91</v>
      </c>
      <c r="B102" s="71">
        <f t="shared" si="12"/>
        <v>47209</v>
      </c>
      <c r="C102" s="85">
        <f t="shared" si="12"/>
        <v>47209</v>
      </c>
      <c r="D102" s="74">
        <f t="shared" si="13"/>
        <v>2029</v>
      </c>
      <c r="E102" s="37">
        <f t="shared" si="15"/>
        <v>1583074.240921658</v>
      </c>
      <c r="F102" s="117"/>
      <c r="G102" s="73">
        <v>4103.04</v>
      </c>
      <c r="H102" s="50">
        <f t="shared" si="10"/>
        <v>1385.4292197511536</v>
      </c>
      <c r="I102" s="38">
        <f t="shared" si="14"/>
        <v>2717.6107802488464</v>
      </c>
      <c r="J102" s="110">
        <f t="shared" si="9"/>
        <v>1581688.8117019068</v>
      </c>
      <c r="K102" s="143"/>
      <c r="Q102" s="116"/>
    </row>
    <row r="103" spans="1:17" ht="14.4">
      <c r="A103" s="27">
        <f t="shared" si="11"/>
        <v>92</v>
      </c>
      <c r="B103" s="71">
        <f t="shared" si="12"/>
        <v>47239</v>
      </c>
      <c r="C103" s="85">
        <f t="shared" si="12"/>
        <v>47239</v>
      </c>
      <c r="D103" s="74">
        <f t="shared" si="13"/>
        <v>2029</v>
      </c>
      <c r="E103" s="37">
        <f t="shared" si="15"/>
        <v>1581688.8117019068</v>
      </c>
      <c r="F103" s="117"/>
      <c r="G103" s="73">
        <v>4103.04</v>
      </c>
      <c r="H103" s="50">
        <f t="shared" si="10"/>
        <v>1387.8075399117265</v>
      </c>
      <c r="I103" s="38">
        <f t="shared" si="14"/>
        <v>2715.2324600882735</v>
      </c>
      <c r="J103" s="110">
        <f t="shared" si="9"/>
        <v>1580301.0041619951</v>
      </c>
      <c r="K103" s="143"/>
      <c r="Q103" s="116"/>
    </row>
    <row r="104" spans="1:17" ht="14.4">
      <c r="A104" s="27">
        <f t="shared" si="11"/>
        <v>93</v>
      </c>
      <c r="B104" s="71">
        <f t="shared" si="12"/>
        <v>47270</v>
      </c>
      <c r="C104" s="85">
        <f t="shared" si="12"/>
        <v>47270</v>
      </c>
      <c r="D104" s="74">
        <f t="shared" si="13"/>
        <v>2029</v>
      </c>
      <c r="E104" s="37">
        <f t="shared" si="15"/>
        <v>1580301.0041619951</v>
      </c>
      <c r="F104" s="117"/>
      <c r="G104" s="73">
        <v>4103.04</v>
      </c>
      <c r="H104" s="50">
        <f t="shared" si="10"/>
        <v>1390.1899428552415</v>
      </c>
      <c r="I104" s="38">
        <f t="shared" si="14"/>
        <v>2712.8500571447585</v>
      </c>
      <c r="J104" s="110">
        <f t="shared" si="9"/>
        <v>1578910.81421914</v>
      </c>
      <c r="K104" s="143"/>
      <c r="Q104" s="116"/>
    </row>
    <row r="105" spans="1:17" ht="14.4">
      <c r="A105" s="27">
        <f t="shared" si="11"/>
        <v>94</v>
      </c>
      <c r="B105" s="71">
        <f t="shared" si="12"/>
        <v>47300</v>
      </c>
      <c r="C105" s="85">
        <f t="shared" si="12"/>
        <v>47300</v>
      </c>
      <c r="D105" s="74">
        <f t="shared" si="13"/>
        <v>2029</v>
      </c>
      <c r="E105" s="37">
        <f t="shared" si="15"/>
        <v>1578910.81421914</v>
      </c>
      <c r="F105" s="117"/>
      <c r="G105" s="73">
        <v>4103.04</v>
      </c>
      <c r="H105" s="50">
        <f t="shared" si="10"/>
        <v>1392.5764355904762</v>
      </c>
      <c r="I105" s="38">
        <f t="shared" si="14"/>
        <v>2710.4635644095238</v>
      </c>
      <c r="J105" s="110">
        <f t="shared" si="9"/>
        <v>1577518.2377835496</v>
      </c>
      <c r="K105" s="143"/>
      <c r="Q105" s="116"/>
    </row>
    <row r="106" spans="1:17" ht="14.4">
      <c r="A106" s="27">
        <f t="shared" si="11"/>
        <v>95</v>
      </c>
      <c r="B106" s="71">
        <f t="shared" si="12"/>
        <v>47331</v>
      </c>
      <c r="C106" s="85">
        <f t="shared" si="12"/>
        <v>47331</v>
      </c>
      <c r="D106" s="74">
        <f t="shared" si="13"/>
        <v>2029</v>
      </c>
      <c r="E106" s="37">
        <f t="shared" si="15"/>
        <v>1577518.2377835496</v>
      </c>
      <c r="F106" s="117"/>
      <c r="G106" s="73">
        <v>4103.04</v>
      </c>
      <c r="H106" s="50">
        <f t="shared" si="10"/>
        <v>1394.9670251382399</v>
      </c>
      <c r="I106" s="38">
        <f t="shared" si="14"/>
        <v>2708.07297486176</v>
      </c>
      <c r="J106" s="110">
        <f t="shared" si="9"/>
        <v>1576123.2707584114</v>
      </c>
      <c r="K106" s="143"/>
      <c r="Q106" s="116"/>
    </row>
    <row r="107" spans="1:17" s="146" customFormat="1" ht="14.4">
      <c r="A107" s="146">
        <f t="shared" si="11"/>
        <v>96</v>
      </c>
      <c r="B107" s="147">
        <f t="shared" si="12"/>
        <v>47362</v>
      </c>
      <c r="C107" s="148">
        <f t="shared" si="12"/>
        <v>47362</v>
      </c>
      <c r="D107" s="149">
        <f t="shared" si="13"/>
        <v>2029</v>
      </c>
      <c r="E107" s="150">
        <f t="shared" si="15"/>
        <v>1576123.2707584114</v>
      </c>
      <c r="F107" s="151">
        <f>SUM(G96:G107)</f>
        <v>49236.480000000003</v>
      </c>
      <c r="G107" s="152">
        <v>4103.04</v>
      </c>
      <c r="H107" s="153">
        <f t="shared" si="10"/>
        <v>1397.3617185313938</v>
      </c>
      <c r="I107" s="154">
        <f t="shared" si="14"/>
        <v>2705.6782814686062</v>
      </c>
      <c r="J107" s="155">
        <f t="shared" si="9"/>
        <v>1574725.9090398799</v>
      </c>
      <c r="K107" s="156"/>
      <c r="L107" s="163">
        <f>SUM(H96:H107)</f>
        <v>16611.190232674428</v>
      </c>
      <c r="M107" s="157">
        <f>SUM(I96:I107)</f>
        <v>32625.289767325576</v>
      </c>
      <c r="N107" s="164">
        <f>L107+M107</f>
        <v>49236.480000000003</v>
      </c>
      <c r="O107" s="158"/>
      <c r="P107" s="159"/>
      <c r="Q107" s="160"/>
    </row>
    <row r="108" spans="1:17" ht="14.4">
      <c r="A108" s="27">
        <f t="shared" si="11"/>
        <v>97</v>
      </c>
      <c r="B108" s="71">
        <f t="shared" si="12"/>
        <v>47392</v>
      </c>
      <c r="C108" s="85">
        <f t="shared" si="12"/>
        <v>47392</v>
      </c>
      <c r="D108" s="74">
        <f t="shared" si="13"/>
        <v>2030</v>
      </c>
      <c r="E108" s="37">
        <f t="shared" si="15"/>
        <v>1574725.9090398799</v>
      </c>
      <c r="F108" s="117"/>
      <c r="G108" s="73">
        <v>4103.04</v>
      </c>
      <c r="H108" s="50">
        <f t="shared" si="10"/>
        <v>1399.7605228148727</v>
      </c>
      <c r="I108" s="38">
        <f t="shared" si="14"/>
        <v>2703.2794771851272</v>
      </c>
      <c r="J108" s="110">
        <f t="shared" si="9"/>
        <v>1573326.148517065</v>
      </c>
      <c r="K108" s="143"/>
      <c r="Q108" s="116"/>
    </row>
    <row r="109" spans="1:17" ht="14.4">
      <c r="A109" s="27">
        <f t="shared" si="11"/>
        <v>98</v>
      </c>
      <c r="B109" s="71">
        <f t="shared" si="12"/>
        <v>47423</v>
      </c>
      <c r="C109" s="85">
        <f t="shared" si="12"/>
        <v>47423</v>
      </c>
      <c r="D109" s="74">
        <f t="shared" si="13"/>
        <v>2030</v>
      </c>
      <c r="E109" s="37">
        <f t="shared" si="15"/>
        <v>1573326.148517065</v>
      </c>
      <c r="F109" s="117"/>
      <c r="G109" s="73">
        <v>4103.04</v>
      </c>
      <c r="H109" s="50">
        <f t="shared" si="10"/>
        <v>1402.163445045705</v>
      </c>
      <c r="I109" s="38">
        <f t="shared" si="14"/>
        <v>2700.876554954295</v>
      </c>
      <c r="J109" s="110">
        <f t="shared" si="9"/>
        <v>1571923.9850720193</v>
      </c>
      <c r="K109" s="143"/>
      <c r="Q109" s="116"/>
    </row>
    <row r="110" spans="1:17" ht="14.4">
      <c r="A110" s="27">
        <f t="shared" si="11"/>
        <v>99</v>
      </c>
      <c r="B110" s="71">
        <f t="shared" si="12"/>
        <v>47453</v>
      </c>
      <c r="C110" s="85">
        <f t="shared" si="12"/>
        <v>47453</v>
      </c>
      <c r="D110" s="74">
        <f t="shared" si="13"/>
        <v>2030</v>
      </c>
      <c r="E110" s="37">
        <f t="shared" si="15"/>
        <v>1571923.9850720193</v>
      </c>
      <c r="F110" s="117"/>
      <c r="G110" s="73">
        <v>4103.04</v>
      </c>
      <c r="H110" s="50">
        <f t="shared" si="10"/>
        <v>1404.5704922930336</v>
      </c>
      <c r="I110" s="38">
        <f t="shared" si="14"/>
        <v>2698.4695077069664</v>
      </c>
      <c r="J110" s="110">
        <f t="shared" si="9"/>
        <v>1570519.4145797263</v>
      </c>
      <c r="K110" s="143"/>
      <c r="Q110" s="116"/>
    </row>
    <row r="111" spans="1:17" ht="14.4">
      <c r="A111" s="27">
        <f t="shared" si="11"/>
        <v>100</v>
      </c>
      <c r="B111" s="71">
        <f t="shared" si="12"/>
        <v>47484</v>
      </c>
      <c r="C111" s="85">
        <f t="shared" si="12"/>
        <v>47484</v>
      </c>
      <c r="D111" s="74">
        <f t="shared" si="13"/>
        <v>2030</v>
      </c>
      <c r="E111" s="37">
        <f t="shared" si="15"/>
        <v>1570519.4145797263</v>
      </c>
      <c r="F111" s="117"/>
      <c r="G111" s="73">
        <v>4103.04</v>
      </c>
      <c r="H111" s="50">
        <f t="shared" si="10"/>
        <v>1406.9816716381365</v>
      </c>
      <c r="I111" s="38">
        <f t="shared" si="14"/>
        <v>2696.0583283618635</v>
      </c>
      <c r="J111" s="110">
        <f t="shared" si="9"/>
        <v>1569112.4329080882</v>
      </c>
      <c r="K111" s="143"/>
      <c r="Q111" s="116"/>
    </row>
    <row r="112" spans="1:17" ht="14.4">
      <c r="A112" s="27">
        <f t="shared" si="11"/>
        <v>101</v>
      </c>
      <c r="B112" s="71">
        <f t="shared" si="12"/>
        <v>47515</v>
      </c>
      <c r="C112" s="85">
        <f t="shared" si="12"/>
        <v>47515</v>
      </c>
      <c r="D112" s="74">
        <f t="shared" si="13"/>
        <v>2030</v>
      </c>
      <c r="E112" s="37">
        <f t="shared" si="15"/>
        <v>1569112.4329080882</v>
      </c>
      <c r="F112" s="117"/>
      <c r="G112" s="73">
        <v>4103.04</v>
      </c>
      <c r="H112" s="50">
        <f t="shared" si="10"/>
        <v>1409.3969901744485</v>
      </c>
      <c r="I112" s="38">
        <f t="shared" si="14"/>
        <v>2693.6430098255514</v>
      </c>
      <c r="J112" s="110">
        <f t="shared" si="9"/>
        <v>1567703.0359179138</v>
      </c>
      <c r="K112" s="143"/>
      <c r="Q112" s="116"/>
    </row>
    <row r="113" spans="1:17" ht="14.4">
      <c r="A113" s="27">
        <f t="shared" si="11"/>
        <v>102</v>
      </c>
      <c r="B113" s="71">
        <f t="shared" si="12"/>
        <v>47543</v>
      </c>
      <c r="C113" s="85">
        <f t="shared" si="12"/>
        <v>47543</v>
      </c>
      <c r="D113" s="74">
        <f t="shared" si="13"/>
        <v>2030</v>
      </c>
      <c r="E113" s="37">
        <f t="shared" si="15"/>
        <v>1567703.0359179138</v>
      </c>
      <c r="F113" s="117"/>
      <c r="G113" s="73">
        <v>4103.04</v>
      </c>
      <c r="H113" s="50">
        <f t="shared" si="10"/>
        <v>1411.8164550075812</v>
      </c>
      <c r="I113" s="38">
        <f t="shared" si="14"/>
        <v>2691.2235449924187</v>
      </c>
      <c r="J113" s="110">
        <f t="shared" si="9"/>
        <v>1566291.2194629062</v>
      </c>
      <c r="K113" s="143"/>
      <c r="Q113" s="116"/>
    </row>
    <row r="114" spans="1:17" ht="14.4">
      <c r="A114" s="27">
        <f t="shared" si="11"/>
        <v>103</v>
      </c>
      <c r="B114" s="71">
        <f t="shared" si="12"/>
        <v>47574</v>
      </c>
      <c r="C114" s="85">
        <f t="shared" si="12"/>
        <v>47574</v>
      </c>
      <c r="D114" s="74">
        <f t="shared" si="13"/>
        <v>2030</v>
      </c>
      <c r="E114" s="37">
        <f t="shared" si="15"/>
        <v>1566291.2194629062</v>
      </c>
      <c r="F114" s="117"/>
      <c r="G114" s="73">
        <v>4103.04</v>
      </c>
      <c r="H114" s="50">
        <f t="shared" si="10"/>
        <v>1414.2400732553442</v>
      </c>
      <c r="I114" s="38">
        <f t="shared" si="14"/>
        <v>2688.7999267446557</v>
      </c>
      <c r="J114" s="110">
        <f t="shared" si="9"/>
        <v>1564876.979389651</v>
      </c>
      <c r="K114" s="143"/>
      <c r="Q114" s="116"/>
    </row>
    <row r="115" spans="1:17" ht="14.4">
      <c r="A115" s="27">
        <f t="shared" si="11"/>
        <v>104</v>
      </c>
      <c r="B115" s="71">
        <f t="shared" si="12"/>
        <v>47604</v>
      </c>
      <c r="C115" s="85">
        <f t="shared" si="12"/>
        <v>47604</v>
      </c>
      <c r="D115" s="74">
        <f t="shared" si="13"/>
        <v>2030</v>
      </c>
      <c r="E115" s="37">
        <f t="shared" si="15"/>
        <v>1564876.979389651</v>
      </c>
      <c r="F115" s="117"/>
      <c r="G115" s="73">
        <v>4103.04</v>
      </c>
      <c r="H115" s="50">
        <f t="shared" si="10"/>
        <v>1416.6678520477658</v>
      </c>
      <c r="I115" s="38">
        <f t="shared" si="14"/>
        <v>2686.3721479522342</v>
      </c>
      <c r="J115" s="110">
        <f t="shared" si="9"/>
        <v>1563460.3115376031</v>
      </c>
      <c r="K115" s="143"/>
      <c r="Q115" s="116"/>
    </row>
    <row r="116" spans="1:17" ht="14.4">
      <c r="A116" s="27">
        <f t="shared" si="11"/>
        <v>105</v>
      </c>
      <c r="B116" s="71">
        <f t="shared" si="12"/>
        <v>47635</v>
      </c>
      <c r="C116" s="85">
        <f t="shared" si="12"/>
        <v>47635</v>
      </c>
      <c r="D116" s="74">
        <f t="shared" si="13"/>
        <v>2030</v>
      </c>
      <c r="E116" s="37">
        <f t="shared" si="15"/>
        <v>1563460.3115376031</v>
      </c>
      <c r="F116" s="117"/>
      <c r="G116" s="73">
        <v>4103.04</v>
      </c>
      <c r="H116" s="50">
        <f t="shared" si="10"/>
        <v>1419.0997985271147</v>
      </c>
      <c r="I116" s="38">
        <f t="shared" si="14"/>
        <v>2683.9402014728853</v>
      </c>
      <c r="J116" s="110">
        <f t="shared" si="9"/>
        <v>1562041.2117390761</v>
      </c>
      <c r="K116" s="143"/>
      <c r="Q116" s="116"/>
    </row>
    <row r="117" spans="1:17" ht="14.4">
      <c r="A117" s="27">
        <f t="shared" si="11"/>
        <v>106</v>
      </c>
      <c r="B117" s="71">
        <f t="shared" si="12"/>
        <v>47665</v>
      </c>
      <c r="C117" s="85">
        <f t="shared" si="12"/>
        <v>47665</v>
      </c>
      <c r="D117" s="74">
        <f t="shared" si="13"/>
        <v>2030</v>
      </c>
      <c r="E117" s="37">
        <f t="shared" si="15"/>
        <v>1562041.2117390761</v>
      </c>
      <c r="F117" s="117"/>
      <c r="G117" s="73">
        <v>4103.04</v>
      </c>
      <c r="H117" s="50">
        <f t="shared" si="10"/>
        <v>1421.5359198479196</v>
      </c>
      <c r="I117" s="38">
        <f t="shared" si="14"/>
        <v>2681.5040801520804</v>
      </c>
      <c r="J117" s="110">
        <f t="shared" si="9"/>
        <v>1560619.6758192282</v>
      </c>
      <c r="K117" s="143"/>
      <c r="Q117" s="116"/>
    </row>
    <row r="118" spans="1:17" ht="14.4">
      <c r="A118" s="27">
        <f t="shared" si="11"/>
        <v>107</v>
      </c>
      <c r="B118" s="71">
        <f t="shared" si="12"/>
        <v>47696</v>
      </c>
      <c r="C118" s="85">
        <f t="shared" si="12"/>
        <v>47696</v>
      </c>
      <c r="D118" s="74">
        <f t="shared" si="13"/>
        <v>2030</v>
      </c>
      <c r="E118" s="37">
        <f t="shared" si="15"/>
        <v>1560619.6758192282</v>
      </c>
      <c r="F118" s="117"/>
      <c r="G118" s="73">
        <v>4103.04</v>
      </c>
      <c r="H118" s="50">
        <f t="shared" si="10"/>
        <v>1423.9762231769914</v>
      </c>
      <c r="I118" s="38">
        <f t="shared" si="14"/>
        <v>2679.0637768230085</v>
      </c>
      <c r="J118" s="110">
        <f t="shared" si="9"/>
        <v>1559195.6995960511</v>
      </c>
      <c r="K118" s="143"/>
      <c r="Q118" s="116"/>
    </row>
    <row r="119" spans="1:17" s="146" customFormat="1" ht="14.4">
      <c r="A119" s="146">
        <f t="shared" si="11"/>
        <v>108</v>
      </c>
      <c r="B119" s="147">
        <f t="shared" si="12"/>
        <v>47727</v>
      </c>
      <c r="C119" s="148">
        <f t="shared" si="12"/>
        <v>47727</v>
      </c>
      <c r="D119" s="149">
        <f t="shared" si="13"/>
        <v>2030</v>
      </c>
      <c r="E119" s="150">
        <f t="shared" si="15"/>
        <v>1559195.6995960511</v>
      </c>
      <c r="F119" s="151"/>
      <c r="G119" s="152">
        <v>4103.04</v>
      </c>
      <c r="H119" s="153">
        <f t="shared" si="10"/>
        <v>1426.4207156934453</v>
      </c>
      <c r="I119" s="154">
        <f t="shared" si="14"/>
        <v>2676.6192843065546</v>
      </c>
      <c r="J119" s="155">
        <f t="shared" si="9"/>
        <v>1557769.2788803577</v>
      </c>
      <c r="K119" s="156"/>
      <c r="L119" s="163">
        <f>SUM(H108:H119)</f>
        <v>16956.630159522359</v>
      </c>
      <c r="M119" s="157">
        <f>SUM(I108:I119)</f>
        <v>32279.849840477644</v>
      </c>
      <c r="N119" s="164">
        <f>SUM(L119:M119)</f>
        <v>49236.480000000003</v>
      </c>
      <c r="O119" s="158"/>
      <c r="P119" s="159"/>
      <c r="Q119" s="160"/>
    </row>
    <row r="120" spans="1:17" ht="14.4">
      <c r="A120" s="27">
        <f t="shared" si="11"/>
        <v>109</v>
      </c>
      <c r="B120" s="71">
        <f t="shared" si="12"/>
        <v>47757</v>
      </c>
      <c r="C120" s="85">
        <f t="shared" si="12"/>
        <v>47757</v>
      </c>
      <c r="D120" s="74">
        <f t="shared" si="13"/>
        <v>2031</v>
      </c>
      <c r="E120" s="37">
        <f t="shared" si="15"/>
        <v>1557769.2788803577</v>
      </c>
      <c r="F120" s="117"/>
      <c r="G120" s="73">
        <v>4103.04</v>
      </c>
      <c r="H120" s="50">
        <f t="shared" si="10"/>
        <v>1428.8694045887191</v>
      </c>
      <c r="I120" s="38">
        <f t="shared" si="14"/>
        <v>2674.1705954112808</v>
      </c>
      <c r="J120" s="110">
        <f t="shared" si="9"/>
        <v>1556340.4094757689</v>
      </c>
      <c r="K120" s="143"/>
      <c r="Q120" s="116"/>
    </row>
    <row r="121" spans="1:17" ht="14.4">
      <c r="A121" s="27">
        <f t="shared" si="11"/>
        <v>110</v>
      </c>
      <c r="B121" s="71">
        <f t="shared" si="12"/>
        <v>47788</v>
      </c>
      <c r="C121" s="85">
        <f t="shared" si="12"/>
        <v>47788</v>
      </c>
      <c r="D121" s="74">
        <f t="shared" si="13"/>
        <v>2031</v>
      </c>
      <c r="E121" s="37">
        <f t="shared" si="15"/>
        <v>1556340.4094757689</v>
      </c>
      <c r="F121" s="117"/>
      <c r="G121" s="73">
        <v>4103.04</v>
      </c>
      <c r="H121" s="50">
        <f t="shared" si="10"/>
        <v>1431.3222970665965</v>
      </c>
      <c r="I121" s="38">
        <f t="shared" si="14"/>
        <v>2671.7177029334034</v>
      </c>
      <c r="J121" s="110">
        <f t="shared" si="9"/>
        <v>1554909.0871787022</v>
      </c>
      <c r="K121" s="143"/>
      <c r="Q121" s="116"/>
    </row>
    <row r="122" spans="1:17" ht="14.4">
      <c r="A122" s="27">
        <f t="shared" si="11"/>
        <v>111</v>
      </c>
      <c r="B122" s="71">
        <f t="shared" si="12"/>
        <v>47818</v>
      </c>
      <c r="C122" s="85">
        <f t="shared" si="12"/>
        <v>47818</v>
      </c>
      <c r="D122" s="74">
        <f t="shared" si="13"/>
        <v>2031</v>
      </c>
      <c r="E122" s="37">
        <f t="shared" si="15"/>
        <v>1554909.0871787022</v>
      </c>
      <c r="F122" s="117"/>
      <c r="G122" s="73">
        <v>4103.04</v>
      </c>
      <c r="H122" s="50">
        <f t="shared" si="10"/>
        <v>1433.7794003432277</v>
      </c>
      <c r="I122" s="38">
        <f t="shared" si="14"/>
        <v>2669.2605996567722</v>
      </c>
      <c r="J122" s="110">
        <f t="shared" si="9"/>
        <v>1553475.3077783589</v>
      </c>
      <c r="K122" s="143"/>
      <c r="Q122" s="116"/>
    </row>
    <row r="123" spans="1:17" ht="14.4">
      <c r="A123" s="27">
        <f t="shared" si="11"/>
        <v>112</v>
      </c>
      <c r="B123" s="71">
        <f t="shared" si="12"/>
        <v>47849</v>
      </c>
      <c r="C123" s="85">
        <f t="shared" si="12"/>
        <v>47849</v>
      </c>
      <c r="D123" s="74">
        <f t="shared" si="13"/>
        <v>2031</v>
      </c>
      <c r="E123" s="37">
        <f t="shared" si="15"/>
        <v>1553475.3077783589</v>
      </c>
      <c r="F123" s="117"/>
      <c r="G123" s="73">
        <v>4103.04</v>
      </c>
      <c r="H123" s="50">
        <f t="shared" si="10"/>
        <v>1436.2407216471506</v>
      </c>
      <c r="I123" s="38">
        <f t="shared" si="14"/>
        <v>2666.7992783528493</v>
      </c>
      <c r="J123" s="110">
        <f t="shared" si="9"/>
        <v>1552039.0670567118</v>
      </c>
      <c r="K123" s="143"/>
      <c r="Q123" s="116"/>
    </row>
    <row r="124" spans="1:17" ht="14.4">
      <c r="A124" s="27">
        <f t="shared" si="11"/>
        <v>113</v>
      </c>
      <c r="B124" s="71">
        <f t="shared" si="12"/>
        <v>47880</v>
      </c>
      <c r="C124" s="85">
        <f t="shared" si="12"/>
        <v>47880</v>
      </c>
      <c r="D124" s="74">
        <f t="shared" si="13"/>
        <v>2031</v>
      </c>
      <c r="E124" s="37">
        <f t="shared" si="15"/>
        <v>1552039.0670567118</v>
      </c>
      <c r="F124" s="117"/>
      <c r="G124" s="73">
        <v>4103.04</v>
      </c>
      <c r="H124" s="50">
        <f t="shared" si="10"/>
        <v>1438.7062682193114</v>
      </c>
      <c r="I124" s="38">
        <f t="shared" si="14"/>
        <v>2664.3337317806886</v>
      </c>
      <c r="J124" s="110">
        <f t="shared" si="9"/>
        <v>1550600.3607884925</v>
      </c>
      <c r="K124" s="143"/>
      <c r="Q124" s="116"/>
    </row>
    <row r="125" spans="1:17" ht="14.4">
      <c r="A125" s="27">
        <f t="shared" si="11"/>
        <v>114</v>
      </c>
      <c r="B125" s="71">
        <f t="shared" si="12"/>
        <v>47908</v>
      </c>
      <c r="C125" s="85">
        <f t="shared" si="12"/>
        <v>47908</v>
      </c>
      <c r="D125" s="74">
        <f t="shared" si="13"/>
        <v>2031</v>
      </c>
      <c r="E125" s="37">
        <f t="shared" si="15"/>
        <v>1550600.3607884925</v>
      </c>
      <c r="F125" s="117"/>
      <c r="G125" s="73">
        <v>4103.04</v>
      </c>
      <c r="H125" s="50">
        <f t="shared" si="10"/>
        <v>1441.176047313088</v>
      </c>
      <c r="I125" s="38">
        <f t="shared" si="14"/>
        <v>2661.8639526869119</v>
      </c>
      <c r="J125" s="110">
        <f t="shared" si="9"/>
        <v>1549159.1847411795</v>
      </c>
      <c r="K125" s="143"/>
      <c r="Q125" s="116"/>
    </row>
    <row r="126" spans="1:17" ht="14.4">
      <c r="A126" s="27">
        <f t="shared" si="11"/>
        <v>115</v>
      </c>
      <c r="B126" s="71">
        <f t="shared" si="12"/>
        <v>47939</v>
      </c>
      <c r="C126" s="85">
        <f t="shared" si="12"/>
        <v>47939</v>
      </c>
      <c r="D126" s="74">
        <f t="shared" si="13"/>
        <v>2031</v>
      </c>
      <c r="E126" s="37">
        <f t="shared" si="15"/>
        <v>1549159.1847411795</v>
      </c>
      <c r="F126" s="117"/>
      <c r="G126" s="73">
        <v>4103.04</v>
      </c>
      <c r="H126" s="50">
        <f t="shared" si="10"/>
        <v>1443.6500661943087</v>
      </c>
      <c r="I126" s="38">
        <f t="shared" si="14"/>
        <v>2659.3899338056913</v>
      </c>
      <c r="J126" s="110">
        <f t="shared" si="9"/>
        <v>1547715.5346749851</v>
      </c>
      <c r="K126" s="143"/>
      <c r="Q126" s="116"/>
    </row>
    <row r="127" spans="1:17" ht="14.4">
      <c r="A127" s="27">
        <f t="shared" si="11"/>
        <v>116</v>
      </c>
      <c r="B127" s="71">
        <f t="shared" si="12"/>
        <v>47969</v>
      </c>
      <c r="C127" s="85">
        <f t="shared" si="12"/>
        <v>47969</v>
      </c>
      <c r="D127" s="74">
        <f t="shared" si="13"/>
        <v>2031</v>
      </c>
      <c r="E127" s="37">
        <f t="shared" si="15"/>
        <v>1547715.5346749851</v>
      </c>
      <c r="F127" s="117"/>
      <c r="G127" s="73">
        <v>4103.04</v>
      </c>
      <c r="H127" s="50">
        <f t="shared" si="10"/>
        <v>1446.1283321412757</v>
      </c>
      <c r="I127" s="38">
        <f t="shared" si="14"/>
        <v>2656.9116678587243</v>
      </c>
      <c r="J127" s="110">
        <f t="shared" si="9"/>
        <v>1546269.4063428438</v>
      </c>
      <c r="K127" s="143"/>
      <c r="Q127" s="116"/>
    </row>
    <row r="128" spans="1:17" ht="14.4">
      <c r="A128" s="27">
        <f t="shared" si="11"/>
        <v>117</v>
      </c>
      <c r="B128" s="71">
        <f t="shared" si="12"/>
        <v>48000</v>
      </c>
      <c r="C128" s="85">
        <f t="shared" si="12"/>
        <v>48000</v>
      </c>
      <c r="D128" s="74">
        <f t="shared" si="13"/>
        <v>2031</v>
      </c>
      <c r="E128" s="37">
        <f t="shared" si="15"/>
        <v>1546269.4063428438</v>
      </c>
      <c r="F128" s="117"/>
      <c r="G128" s="73">
        <v>4103.04</v>
      </c>
      <c r="H128" s="50">
        <f t="shared" si="10"/>
        <v>1448.610852444785</v>
      </c>
      <c r="I128" s="38">
        <f t="shared" si="14"/>
        <v>2654.429147555215</v>
      </c>
      <c r="J128" s="110">
        <f t="shared" si="9"/>
        <v>1544820.795490399</v>
      </c>
      <c r="K128" s="143"/>
      <c r="Q128" s="116"/>
    </row>
    <row r="129" spans="1:17" ht="14.4">
      <c r="A129" s="27">
        <f t="shared" si="11"/>
        <v>118</v>
      </c>
      <c r="B129" s="71">
        <f t="shared" si="12"/>
        <v>48030</v>
      </c>
      <c r="C129" s="85">
        <f t="shared" si="12"/>
        <v>48030</v>
      </c>
      <c r="D129" s="74">
        <f t="shared" si="13"/>
        <v>2031</v>
      </c>
      <c r="E129" s="37">
        <f t="shared" si="15"/>
        <v>1544820.795490399</v>
      </c>
      <c r="F129" s="117"/>
      <c r="G129" s="73">
        <v>4103.04</v>
      </c>
      <c r="H129" s="50">
        <f t="shared" si="10"/>
        <v>1451.0976344081482</v>
      </c>
      <c r="I129" s="38">
        <f t="shared" si="14"/>
        <v>2651.9423655918517</v>
      </c>
      <c r="J129" s="110">
        <f t="shared" si="9"/>
        <v>1543369.6978559908</v>
      </c>
      <c r="K129" s="143"/>
      <c r="Q129" s="116"/>
    </row>
    <row r="130" spans="1:17" ht="14.4">
      <c r="A130" s="27">
        <f t="shared" si="11"/>
        <v>119</v>
      </c>
      <c r="B130" s="71">
        <f t="shared" si="12"/>
        <v>48061</v>
      </c>
      <c r="C130" s="85">
        <f t="shared" si="12"/>
        <v>48061</v>
      </c>
      <c r="D130" s="74">
        <f t="shared" si="13"/>
        <v>2031</v>
      </c>
      <c r="E130" s="37">
        <f t="shared" si="15"/>
        <v>1543369.6978559908</v>
      </c>
      <c r="F130" s="117"/>
      <c r="G130" s="73">
        <v>4103.04</v>
      </c>
      <c r="H130" s="50">
        <f t="shared" si="10"/>
        <v>1453.5886853472157</v>
      </c>
      <c r="I130" s="38">
        <f t="shared" si="14"/>
        <v>2649.4513146527843</v>
      </c>
      <c r="J130" s="110">
        <f t="shared" si="9"/>
        <v>1541916.1091706436</v>
      </c>
      <c r="K130" s="143"/>
      <c r="Q130" s="116"/>
    </row>
    <row r="131" spans="1:17" ht="14.4">
      <c r="A131" s="27">
        <f t="shared" si="11"/>
        <v>120</v>
      </c>
      <c r="B131" s="76">
        <f t="shared" si="12"/>
        <v>48092</v>
      </c>
      <c r="C131" s="86">
        <f t="shared" si="12"/>
        <v>48092</v>
      </c>
      <c r="D131" s="77">
        <f t="shared" si="13"/>
        <v>2031</v>
      </c>
      <c r="E131" s="37">
        <f t="shared" si="15"/>
        <v>1541916.1091706436</v>
      </c>
      <c r="F131" s="119"/>
      <c r="G131" s="73">
        <v>4103.04</v>
      </c>
      <c r="H131" s="50">
        <f t="shared" si="10"/>
        <v>1456.0840125903951</v>
      </c>
      <c r="I131" s="38">
        <f t="shared" si="14"/>
        <v>2646.9559874096049</v>
      </c>
      <c r="J131" s="110">
        <f t="shared" si="9"/>
        <v>1540460.0251580533</v>
      </c>
      <c r="K131" s="143"/>
      <c r="N131" s="131"/>
      <c r="O131" s="131"/>
      <c r="P131" s="128"/>
      <c r="Q131" s="116"/>
    </row>
    <row r="132" spans="1:17" ht="14.4">
      <c r="A132" s="27">
        <f t="shared" si="11"/>
        <v>121</v>
      </c>
      <c r="B132" s="71">
        <f t="shared" si="12"/>
        <v>48122</v>
      </c>
      <c r="C132" s="85">
        <f t="shared" si="12"/>
        <v>48122</v>
      </c>
      <c r="D132" s="74">
        <f t="shared" si="13"/>
        <v>2032</v>
      </c>
      <c r="E132" s="37">
        <f t="shared" si="15"/>
        <v>1540460.0251580533</v>
      </c>
      <c r="F132" s="117"/>
      <c r="G132" s="73">
        <v>4103.04</v>
      </c>
      <c r="H132" s="50">
        <f t="shared" si="10"/>
        <v>1458.5836234786752</v>
      </c>
      <c r="I132" s="38">
        <f t="shared" si="14"/>
        <v>2644.4563765213247</v>
      </c>
      <c r="J132" s="110">
        <f t="shared" si="9"/>
        <v>1539001.4415345746</v>
      </c>
      <c r="K132" s="143"/>
      <c r="Q132" s="116"/>
    </row>
    <row r="133" spans="1:17" ht="14.4">
      <c r="A133" s="27">
        <f t="shared" si="11"/>
        <v>122</v>
      </c>
      <c r="B133" s="71">
        <f t="shared" si="12"/>
        <v>48153</v>
      </c>
      <c r="C133" s="85">
        <f t="shared" si="12"/>
        <v>48153</v>
      </c>
      <c r="D133" s="74">
        <f t="shared" si="13"/>
        <v>2032</v>
      </c>
      <c r="E133" s="37">
        <f t="shared" si="15"/>
        <v>1539001.4415345746</v>
      </c>
      <c r="F133" s="117"/>
      <c r="G133" s="73">
        <v>4103.04</v>
      </c>
      <c r="H133" s="50">
        <f t="shared" si="10"/>
        <v>1461.0875253656468</v>
      </c>
      <c r="I133" s="38">
        <f t="shared" si="14"/>
        <v>2641.9524746343532</v>
      </c>
      <c r="J133" s="110">
        <f t="shared" si="9"/>
        <v>1537540.354009209</v>
      </c>
      <c r="K133" s="143"/>
      <c r="Q133" s="116"/>
    </row>
    <row r="134" spans="1:17" ht="14.4">
      <c r="A134" s="27">
        <f t="shared" si="11"/>
        <v>123</v>
      </c>
      <c r="B134" s="71">
        <f t="shared" si="12"/>
        <v>48183</v>
      </c>
      <c r="C134" s="85">
        <f t="shared" si="12"/>
        <v>48183</v>
      </c>
      <c r="D134" s="74">
        <f t="shared" si="13"/>
        <v>2032</v>
      </c>
      <c r="E134" s="37">
        <f t="shared" si="15"/>
        <v>1537540.354009209</v>
      </c>
      <c r="F134" s="117"/>
      <c r="G134" s="73">
        <v>4103.04</v>
      </c>
      <c r="H134" s="50">
        <f t="shared" si="10"/>
        <v>1463.5957256175247</v>
      </c>
      <c r="I134" s="38">
        <f t="shared" si="14"/>
        <v>2639.4442743824752</v>
      </c>
      <c r="J134" s="110">
        <f t="shared" si="9"/>
        <v>1536076.7582835914</v>
      </c>
      <c r="K134" s="143"/>
      <c r="Q134" s="116"/>
    </row>
    <row r="135" spans="1:17" ht="14.4">
      <c r="A135" s="27">
        <f t="shared" si="11"/>
        <v>124</v>
      </c>
      <c r="B135" s="71">
        <f t="shared" si="12"/>
        <v>48214</v>
      </c>
      <c r="C135" s="85">
        <f t="shared" si="12"/>
        <v>48214</v>
      </c>
      <c r="D135" s="74">
        <f t="shared" si="13"/>
        <v>2032</v>
      </c>
      <c r="E135" s="37">
        <f t="shared" si="15"/>
        <v>1536076.7582835914</v>
      </c>
      <c r="F135" s="117"/>
      <c r="G135" s="73">
        <v>4103.04</v>
      </c>
      <c r="H135" s="50">
        <f t="shared" si="10"/>
        <v>1466.1082316131683</v>
      </c>
      <c r="I135" s="38">
        <f t="shared" si="14"/>
        <v>2636.9317683868317</v>
      </c>
      <c r="J135" s="110">
        <f t="shared" si="9"/>
        <v>1534610.6500519782</v>
      </c>
      <c r="K135" s="143"/>
      <c r="Q135" s="116"/>
    </row>
    <row r="136" spans="1:17" ht="14.4">
      <c r="A136" s="27">
        <f t="shared" si="11"/>
        <v>125</v>
      </c>
      <c r="B136" s="71">
        <f t="shared" si="12"/>
        <v>48245</v>
      </c>
      <c r="C136" s="85">
        <f t="shared" si="12"/>
        <v>48245</v>
      </c>
      <c r="D136" s="74">
        <f t="shared" si="13"/>
        <v>2032</v>
      </c>
      <c r="E136" s="37">
        <f t="shared" si="15"/>
        <v>1534610.6500519782</v>
      </c>
      <c r="F136" s="117"/>
      <c r="G136" s="73">
        <v>4103.04</v>
      </c>
      <c r="H136" s="50">
        <f t="shared" si="10"/>
        <v>1468.6250507441041</v>
      </c>
      <c r="I136" s="38">
        <f t="shared" si="14"/>
        <v>2634.4149492558959</v>
      </c>
      <c r="J136" s="110">
        <f t="shared" si="9"/>
        <v>1533142.0250012341</v>
      </c>
      <c r="K136" s="143"/>
      <c r="Q136" s="116"/>
    </row>
    <row r="137" spans="1:17" ht="14.4">
      <c r="A137" s="27">
        <f t="shared" si="11"/>
        <v>126</v>
      </c>
      <c r="B137" s="71">
        <f t="shared" si="12"/>
        <v>48274</v>
      </c>
      <c r="C137" s="85">
        <f t="shared" si="12"/>
        <v>48274</v>
      </c>
      <c r="D137" s="74">
        <f t="shared" si="13"/>
        <v>2032</v>
      </c>
      <c r="E137" s="37">
        <f t="shared" si="15"/>
        <v>1533142.0250012341</v>
      </c>
      <c r="F137" s="117"/>
      <c r="G137" s="73">
        <v>4103.04</v>
      </c>
      <c r="H137" s="50">
        <f t="shared" si="10"/>
        <v>1471.1461904145481</v>
      </c>
      <c r="I137" s="38">
        <f t="shared" si="14"/>
        <v>2631.8938095854519</v>
      </c>
      <c r="J137" s="110">
        <f t="shared" si="9"/>
        <v>1531670.8788108197</v>
      </c>
      <c r="K137" s="143"/>
      <c r="Q137" s="116"/>
    </row>
    <row r="138" spans="1:17" ht="14.4">
      <c r="A138" s="27">
        <f t="shared" si="11"/>
        <v>127</v>
      </c>
      <c r="B138" s="71">
        <f t="shared" si="12"/>
        <v>48305</v>
      </c>
      <c r="C138" s="85">
        <f t="shared" si="12"/>
        <v>48305</v>
      </c>
      <c r="D138" s="74">
        <f t="shared" si="13"/>
        <v>2032</v>
      </c>
      <c r="E138" s="37">
        <f t="shared" si="15"/>
        <v>1531670.8788108197</v>
      </c>
      <c r="F138" s="117"/>
      <c r="G138" s="73">
        <v>4103.04</v>
      </c>
      <c r="H138" s="50">
        <f t="shared" si="10"/>
        <v>1473.6716580414263</v>
      </c>
      <c r="I138" s="38">
        <f t="shared" si="14"/>
        <v>2629.3683419585736</v>
      </c>
      <c r="J138" s="110">
        <f t="shared" si="9"/>
        <v>1530197.2071527783</v>
      </c>
      <c r="K138" s="143"/>
      <c r="Q138" s="116"/>
    </row>
    <row r="139" spans="1:17" ht="14.4">
      <c r="A139" s="27">
        <f t="shared" si="11"/>
        <v>128</v>
      </c>
      <c r="B139" s="71">
        <f t="shared" si="12"/>
        <v>48335</v>
      </c>
      <c r="C139" s="85">
        <f t="shared" si="12"/>
        <v>48335</v>
      </c>
      <c r="D139" s="74">
        <f t="shared" si="13"/>
        <v>2032</v>
      </c>
      <c r="E139" s="37">
        <f t="shared" si="15"/>
        <v>1530197.2071527783</v>
      </c>
      <c r="F139" s="117"/>
      <c r="G139" s="73">
        <v>4103.04</v>
      </c>
      <c r="H139" s="50">
        <f t="shared" si="10"/>
        <v>1476.201461054397</v>
      </c>
      <c r="I139" s="38">
        <f t="shared" si="14"/>
        <v>2626.838538945603</v>
      </c>
      <c r="J139" s="110">
        <f t="shared" si="9"/>
        <v>1528721.0056917239</v>
      </c>
      <c r="K139" s="143"/>
      <c r="Q139" s="116"/>
    </row>
    <row r="140" spans="1:17" ht="14.4">
      <c r="A140" s="27">
        <f t="shared" si="11"/>
        <v>129</v>
      </c>
      <c r="B140" s="71">
        <f t="shared" si="12"/>
        <v>48366</v>
      </c>
      <c r="C140" s="85">
        <f t="shared" si="12"/>
        <v>48366</v>
      </c>
      <c r="D140" s="74">
        <f t="shared" si="13"/>
        <v>2032</v>
      </c>
      <c r="E140" s="37">
        <f t="shared" si="15"/>
        <v>1528721.0056917239</v>
      </c>
      <c r="F140" s="117"/>
      <c r="G140" s="73">
        <v>4103.04</v>
      </c>
      <c r="H140" s="50">
        <f t="shared" si="10"/>
        <v>1478.7356068958738</v>
      </c>
      <c r="I140" s="38">
        <f t="shared" si="14"/>
        <v>2624.3043931041261</v>
      </c>
      <c r="J140" s="110">
        <f t="shared" ref="J140:J203" si="16">E140-H140</f>
        <v>1527242.2700848281</v>
      </c>
      <c r="K140" s="143"/>
      <c r="Q140" s="116"/>
    </row>
    <row r="141" spans="1:17" ht="14.4">
      <c r="A141" s="27">
        <f t="shared" si="11"/>
        <v>130</v>
      </c>
      <c r="B141" s="71">
        <f t="shared" si="12"/>
        <v>48396</v>
      </c>
      <c r="C141" s="85">
        <f t="shared" si="12"/>
        <v>48396</v>
      </c>
      <c r="D141" s="74">
        <f t="shared" si="13"/>
        <v>2032</v>
      </c>
      <c r="E141" s="37">
        <f t="shared" si="15"/>
        <v>1527242.2700848281</v>
      </c>
      <c r="F141" s="117"/>
      <c r="G141" s="73">
        <v>4103.04</v>
      </c>
      <c r="H141" s="50">
        <f t="shared" ref="H141:H204" si="17">G141-I141</f>
        <v>1481.274103021045</v>
      </c>
      <c r="I141" s="38">
        <f t="shared" si="14"/>
        <v>2621.765896978955</v>
      </c>
      <c r="J141" s="110">
        <f t="shared" si="16"/>
        <v>1525760.9959818071</v>
      </c>
      <c r="K141" s="143"/>
      <c r="Q141" s="116"/>
    </row>
    <row r="142" spans="1:17" ht="14.4">
      <c r="A142" s="27">
        <f t="shared" ref="A142:A205" si="18">A141+1</f>
        <v>131</v>
      </c>
      <c r="B142" s="71">
        <f t="shared" ref="B142:C205" si="19">EDATE(B141,1)</f>
        <v>48427</v>
      </c>
      <c r="C142" s="85">
        <f t="shared" si="19"/>
        <v>48427</v>
      </c>
      <c r="D142" s="74">
        <f t="shared" ref="D142:D205" si="20">YEAR(C142) + IF(MONTH(C142)&gt;=10,1,0)</f>
        <v>2032</v>
      </c>
      <c r="E142" s="37">
        <f t="shared" si="15"/>
        <v>1525760.9959818071</v>
      </c>
      <c r="F142" s="117"/>
      <c r="G142" s="73">
        <v>4103.04</v>
      </c>
      <c r="H142" s="50">
        <f t="shared" si="17"/>
        <v>1483.8169568978979</v>
      </c>
      <c r="I142" s="38">
        <f t="shared" ref="I142:I205" si="21">+E142*$D$5</f>
        <v>2619.2230431021021</v>
      </c>
      <c r="J142" s="110">
        <f t="shared" si="16"/>
        <v>1524277.1790249092</v>
      </c>
      <c r="K142" s="143"/>
      <c r="Q142" s="116"/>
    </row>
    <row r="143" spans="1:17" ht="14.4">
      <c r="A143" s="27">
        <f t="shared" si="18"/>
        <v>132</v>
      </c>
      <c r="B143" s="76">
        <f t="shared" si="19"/>
        <v>48458</v>
      </c>
      <c r="C143" s="86">
        <f t="shared" si="19"/>
        <v>48458</v>
      </c>
      <c r="D143" s="77">
        <f t="shared" si="20"/>
        <v>2032</v>
      </c>
      <c r="E143" s="37">
        <f t="shared" si="15"/>
        <v>1524277.1790249092</v>
      </c>
      <c r="F143" s="119"/>
      <c r="G143" s="73">
        <v>4103.04</v>
      </c>
      <c r="H143" s="50">
        <f t="shared" si="17"/>
        <v>1486.3641760072392</v>
      </c>
      <c r="I143" s="38">
        <f t="shared" si="21"/>
        <v>2616.6758239927608</v>
      </c>
      <c r="J143" s="110">
        <f t="shared" si="16"/>
        <v>1522790.8148489019</v>
      </c>
      <c r="K143" s="143"/>
      <c r="N143" s="131"/>
      <c r="O143" s="131"/>
      <c r="P143" s="128"/>
      <c r="Q143" s="116"/>
    </row>
    <row r="144" spans="1:17" ht="14.4">
      <c r="A144" s="27">
        <f t="shared" si="18"/>
        <v>133</v>
      </c>
      <c r="B144" s="71">
        <f t="shared" si="19"/>
        <v>48488</v>
      </c>
      <c r="C144" s="85">
        <f t="shared" si="19"/>
        <v>48488</v>
      </c>
      <c r="D144" s="74">
        <f t="shared" si="20"/>
        <v>2033</v>
      </c>
      <c r="E144" s="37">
        <f t="shared" si="15"/>
        <v>1522790.8148489019</v>
      </c>
      <c r="F144" s="117"/>
      <c r="G144" s="73">
        <v>4103.04</v>
      </c>
      <c r="H144" s="50">
        <f t="shared" si="17"/>
        <v>1488.9157678427182</v>
      </c>
      <c r="I144" s="38">
        <f t="shared" si="21"/>
        <v>2614.1242321572818</v>
      </c>
      <c r="J144" s="110">
        <f t="shared" si="16"/>
        <v>1521301.8990810593</v>
      </c>
      <c r="K144" s="143"/>
      <c r="Q144" s="116"/>
    </row>
    <row r="145" spans="1:17" ht="14.4">
      <c r="A145" s="27">
        <f t="shared" si="18"/>
        <v>134</v>
      </c>
      <c r="B145" s="71">
        <f t="shared" si="19"/>
        <v>48519</v>
      </c>
      <c r="C145" s="85">
        <f t="shared" si="19"/>
        <v>48519</v>
      </c>
      <c r="D145" s="74">
        <f t="shared" si="20"/>
        <v>2033</v>
      </c>
      <c r="E145" s="37">
        <f t="shared" si="15"/>
        <v>1521301.8990810593</v>
      </c>
      <c r="F145" s="117"/>
      <c r="G145" s="73">
        <v>4103.04</v>
      </c>
      <c r="H145" s="50">
        <f t="shared" si="17"/>
        <v>1491.4717399108481</v>
      </c>
      <c r="I145" s="38">
        <f t="shared" si="21"/>
        <v>2611.5682600891519</v>
      </c>
      <c r="J145" s="110">
        <f t="shared" si="16"/>
        <v>1519810.4273411485</v>
      </c>
      <c r="K145" s="143"/>
      <c r="Q145" s="116"/>
    </row>
    <row r="146" spans="1:17" ht="14.4">
      <c r="A146" s="27">
        <f t="shared" si="18"/>
        <v>135</v>
      </c>
      <c r="B146" s="71">
        <f t="shared" si="19"/>
        <v>48549</v>
      </c>
      <c r="C146" s="85">
        <f t="shared" si="19"/>
        <v>48549</v>
      </c>
      <c r="D146" s="74">
        <f t="shared" si="20"/>
        <v>2033</v>
      </c>
      <c r="E146" s="37">
        <f t="shared" si="15"/>
        <v>1519810.4273411485</v>
      </c>
      <c r="F146" s="117"/>
      <c r="G146" s="73">
        <v>4103.04</v>
      </c>
      <c r="H146" s="50">
        <f t="shared" si="17"/>
        <v>1494.0320997310282</v>
      </c>
      <c r="I146" s="38">
        <f t="shared" si="21"/>
        <v>2609.0079002689718</v>
      </c>
      <c r="J146" s="110">
        <f t="shared" si="16"/>
        <v>1518316.3952414175</v>
      </c>
      <c r="K146" s="143"/>
      <c r="Q146" s="116"/>
    </row>
    <row r="147" spans="1:17" ht="14.4">
      <c r="A147" s="27">
        <f t="shared" si="18"/>
        <v>136</v>
      </c>
      <c r="B147" s="71">
        <f t="shared" si="19"/>
        <v>48580</v>
      </c>
      <c r="C147" s="85">
        <f t="shared" si="19"/>
        <v>48580</v>
      </c>
      <c r="D147" s="74">
        <f t="shared" si="20"/>
        <v>2033</v>
      </c>
      <c r="E147" s="37">
        <f t="shared" si="15"/>
        <v>1518316.3952414175</v>
      </c>
      <c r="F147" s="117"/>
      <c r="G147" s="73">
        <v>4103.04</v>
      </c>
      <c r="H147" s="50">
        <f t="shared" si="17"/>
        <v>1496.5968548355668</v>
      </c>
      <c r="I147" s="38">
        <f t="shared" si="21"/>
        <v>2606.4431451644332</v>
      </c>
      <c r="J147" s="110">
        <f t="shared" si="16"/>
        <v>1516819.7983865819</v>
      </c>
      <c r="K147" s="143"/>
      <c r="Q147" s="116"/>
    </row>
    <row r="148" spans="1:17" ht="14.4">
      <c r="A148" s="27">
        <f t="shared" si="18"/>
        <v>137</v>
      </c>
      <c r="B148" s="71">
        <f t="shared" si="19"/>
        <v>48611</v>
      </c>
      <c r="C148" s="85">
        <f t="shared" si="19"/>
        <v>48611</v>
      </c>
      <c r="D148" s="74">
        <f t="shared" si="20"/>
        <v>2033</v>
      </c>
      <c r="E148" s="37">
        <f t="shared" si="15"/>
        <v>1516819.7983865819</v>
      </c>
      <c r="F148" s="117"/>
      <c r="G148" s="73">
        <v>4103.04</v>
      </c>
      <c r="H148" s="50">
        <f t="shared" si="17"/>
        <v>1499.166012769701</v>
      </c>
      <c r="I148" s="38">
        <f t="shared" si="21"/>
        <v>2603.873987230299</v>
      </c>
      <c r="J148" s="110">
        <f t="shared" si="16"/>
        <v>1515320.6323738121</v>
      </c>
      <c r="K148" s="143"/>
      <c r="Q148" s="116"/>
    </row>
    <row r="149" spans="1:17" ht="14.4">
      <c r="A149" s="27">
        <f t="shared" si="18"/>
        <v>138</v>
      </c>
      <c r="B149" s="71">
        <f t="shared" si="19"/>
        <v>48639</v>
      </c>
      <c r="C149" s="85">
        <f t="shared" si="19"/>
        <v>48639</v>
      </c>
      <c r="D149" s="74">
        <f t="shared" si="20"/>
        <v>2033</v>
      </c>
      <c r="E149" s="37">
        <f t="shared" si="15"/>
        <v>1515320.6323738121</v>
      </c>
      <c r="F149" s="117"/>
      <c r="G149" s="73">
        <v>4103.04</v>
      </c>
      <c r="H149" s="50">
        <f t="shared" si="17"/>
        <v>1501.7395810916223</v>
      </c>
      <c r="I149" s="38">
        <f t="shared" si="21"/>
        <v>2601.3004189083777</v>
      </c>
      <c r="J149" s="110">
        <f t="shared" si="16"/>
        <v>1513818.8927927206</v>
      </c>
      <c r="K149" s="143"/>
      <c r="Q149" s="116"/>
    </row>
    <row r="150" spans="1:17" ht="14.4">
      <c r="A150" s="27">
        <f t="shared" si="18"/>
        <v>139</v>
      </c>
      <c r="B150" s="71">
        <f t="shared" si="19"/>
        <v>48670</v>
      </c>
      <c r="C150" s="85">
        <f t="shared" si="19"/>
        <v>48670</v>
      </c>
      <c r="D150" s="74">
        <f t="shared" si="20"/>
        <v>2033</v>
      </c>
      <c r="E150" s="37">
        <f t="shared" si="15"/>
        <v>1513818.8927927206</v>
      </c>
      <c r="F150" s="117"/>
      <c r="G150" s="73">
        <v>4103.04</v>
      </c>
      <c r="H150" s="50">
        <f t="shared" si="17"/>
        <v>1504.3175673724963</v>
      </c>
      <c r="I150" s="38">
        <f t="shared" si="21"/>
        <v>2598.7224326275036</v>
      </c>
      <c r="J150" s="110">
        <f t="shared" si="16"/>
        <v>1512314.5752253481</v>
      </c>
      <c r="K150" s="143"/>
      <c r="Q150" s="116"/>
    </row>
    <row r="151" spans="1:17" ht="14.4">
      <c r="A151" s="27">
        <f t="shared" si="18"/>
        <v>140</v>
      </c>
      <c r="B151" s="71">
        <f t="shared" si="19"/>
        <v>48700</v>
      </c>
      <c r="C151" s="85">
        <f t="shared" si="19"/>
        <v>48700</v>
      </c>
      <c r="D151" s="74">
        <f t="shared" si="20"/>
        <v>2033</v>
      </c>
      <c r="E151" s="37">
        <f t="shared" si="15"/>
        <v>1512314.5752253481</v>
      </c>
      <c r="F151" s="117"/>
      <c r="G151" s="73">
        <v>4103.04</v>
      </c>
      <c r="H151" s="50">
        <f t="shared" si="17"/>
        <v>1506.8999791964857</v>
      </c>
      <c r="I151" s="38">
        <f t="shared" si="21"/>
        <v>2596.1400208035143</v>
      </c>
      <c r="J151" s="110">
        <f t="shared" si="16"/>
        <v>1510807.6752461516</v>
      </c>
      <c r="K151" s="143"/>
      <c r="Q151" s="116"/>
    </row>
    <row r="152" spans="1:17" ht="14.4">
      <c r="A152" s="27">
        <f t="shared" si="18"/>
        <v>141</v>
      </c>
      <c r="B152" s="71">
        <f t="shared" si="19"/>
        <v>48731</v>
      </c>
      <c r="C152" s="85">
        <f t="shared" si="19"/>
        <v>48731</v>
      </c>
      <c r="D152" s="74">
        <f t="shared" si="20"/>
        <v>2033</v>
      </c>
      <c r="E152" s="37">
        <f t="shared" si="15"/>
        <v>1510807.6752461516</v>
      </c>
      <c r="F152" s="117"/>
      <c r="G152" s="73">
        <v>4103.04</v>
      </c>
      <c r="H152" s="50">
        <f t="shared" si="17"/>
        <v>1509.4868241607728</v>
      </c>
      <c r="I152" s="38">
        <f t="shared" si="21"/>
        <v>2593.5531758392272</v>
      </c>
      <c r="J152" s="110">
        <f t="shared" si="16"/>
        <v>1509298.188421991</v>
      </c>
      <c r="K152" s="143"/>
      <c r="Q152" s="116"/>
    </row>
    <row r="153" spans="1:17" ht="14.4">
      <c r="A153" s="27">
        <f t="shared" si="18"/>
        <v>142</v>
      </c>
      <c r="B153" s="71">
        <f t="shared" si="19"/>
        <v>48761</v>
      </c>
      <c r="C153" s="85">
        <f t="shared" si="19"/>
        <v>48761</v>
      </c>
      <c r="D153" s="74">
        <f t="shared" si="20"/>
        <v>2033</v>
      </c>
      <c r="E153" s="37">
        <f t="shared" si="15"/>
        <v>1509298.188421991</v>
      </c>
      <c r="F153" s="117"/>
      <c r="G153" s="73">
        <v>4103.04</v>
      </c>
      <c r="H153" s="50">
        <f t="shared" si="17"/>
        <v>1512.078109875582</v>
      </c>
      <c r="I153" s="38">
        <f t="shared" si="21"/>
        <v>2590.961890124418</v>
      </c>
      <c r="J153" s="110">
        <f t="shared" si="16"/>
        <v>1507786.1103121154</v>
      </c>
      <c r="K153" s="143"/>
      <c r="Q153" s="116"/>
    </row>
    <row r="154" spans="1:17" ht="14.4">
      <c r="A154" s="27">
        <f t="shared" si="18"/>
        <v>143</v>
      </c>
      <c r="B154" s="71">
        <f t="shared" si="19"/>
        <v>48792</v>
      </c>
      <c r="C154" s="85">
        <f t="shared" si="19"/>
        <v>48792</v>
      </c>
      <c r="D154" s="74">
        <f t="shared" si="20"/>
        <v>2033</v>
      </c>
      <c r="E154" s="37">
        <f t="shared" ref="E154:E217" si="22">+J153</f>
        <v>1507786.1103121154</v>
      </c>
      <c r="F154" s="117"/>
      <c r="G154" s="73">
        <v>4103.04</v>
      </c>
      <c r="H154" s="50">
        <f t="shared" si="17"/>
        <v>1514.6738439642018</v>
      </c>
      <c r="I154" s="38">
        <f t="shared" si="21"/>
        <v>2588.3661560357982</v>
      </c>
      <c r="J154" s="110">
        <f t="shared" si="16"/>
        <v>1506271.4364681512</v>
      </c>
      <c r="K154" s="143"/>
      <c r="Q154" s="116"/>
    </row>
    <row r="155" spans="1:17" ht="14.4">
      <c r="A155" s="27">
        <f t="shared" si="18"/>
        <v>144</v>
      </c>
      <c r="B155" s="76">
        <f t="shared" si="19"/>
        <v>48823</v>
      </c>
      <c r="C155" s="86">
        <f t="shared" si="19"/>
        <v>48823</v>
      </c>
      <c r="D155" s="77">
        <f t="shared" si="20"/>
        <v>2033</v>
      </c>
      <c r="E155" s="37">
        <f t="shared" si="22"/>
        <v>1506271.4364681512</v>
      </c>
      <c r="F155" s="119"/>
      <c r="G155" s="73">
        <v>4103.04</v>
      </c>
      <c r="H155" s="50">
        <f t="shared" si="17"/>
        <v>1517.2740340630071</v>
      </c>
      <c r="I155" s="38">
        <f t="shared" si="21"/>
        <v>2585.7659659369929</v>
      </c>
      <c r="J155" s="110">
        <f t="shared" si="16"/>
        <v>1504754.1624340881</v>
      </c>
      <c r="K155" s="143"/>
      <c r="N155" s="131"/>
      <c r="O155" s="131"/>
      <c r="P155" s="128"/>
      <c r="Q155" s="116"/>
    </row>
    <row r="156" spans="1:17" ht="14.4">
      <c r="A156" s="27">
        <f t="shared" si="18"/>
        <v>145</v>
      </c>
      <c r="B156" s="71">
        <f t="shared" si="19"/>
        <v>48853</v>
      </c>
      <c r="C156" s="85">
        <f t="shared" si="19"/>
        <v>48853</v>
      </c>
      <c r="D156" s="74">
        <f t="shared" si="20"/>
        <v>2034</v>
      </c>
      <c r="E156" s="37">
        <f t="shared" si="22"/>
        <v>1504754.1624340881</v>
      </c>
      <c r="F156" s="117"/>
      <c r="G156" s="73">
        <v>4103.04</v>
      </c>
      <c r="H156" s="50">
        <f t="shared" si="17"/>
        <v>1519.8786878214819</v>
      </c>
      <c r="I156" s="38">
        <f t="shared" si="21"/>
        <v>2583.1613121785181</v>
      </c>
      <c r="J156" s="110">
        <f t="shared" si="16"/>
        <v>1503234.2837462665</v>
      </c>
      <c r="K156" s="143"/>
      <c r="Q156" s="116"/>
    </row>
    <row r="157" spans="1:17" ht="14.4">
      <c r="A157" s="27">
        <f t="shared" si="18"/>
        <v>146</v>
      </c>
      <c r="B157" s="71">
        <f t="shared" si="19"/>
        <v>48884</v>
      </c>
      <c r="C157" s="85">
        <f t="shared" si="19"/>
        <v>48884</v>
      </c>
      <c r="D157" s="74">
        <f t="shared" si="20"/>
        <v>2034</v>
      </c>
      <c r="E157" s="37">
        <f t="shared" si="22"/>
        <v>1503234.2837462665</v>
      </c>
      <c r="F157" s="117"/>
      <c r="G157" s="73">
        <v>4103.04</v>
      </c>
      <c r="H157" s="50">
        <f t="shared" si="17"/>
        <v>1522.4878129022422</v>
      </c>
      <c r="I157" s="38">
        <f t="shared" si="21"/>
        <v>2580.5521870977577</v>
      </c>
      <c r="J157" s="110">
        <f t="shared" si="16"/>
        <v>1501711.7959333642</v>
      </c>
      <c r="K157" s="143"/>
      <c r="Q157" s="116"/>
    </row>
    <row r="158" spans="1:17" ht="14.4">
      <c r="A158" s="27">
        <f t="shared" si="18"/>
        <v>147</v>
      </c>
      <c r="B158" s="71">
        <f t="shared" si="19"/>
        <v>48914</v>
      </c>
      <c r="C158" s="85">
        <f t="shared" si="19"/>
        <v>48914</v>
      </c>
      <c r="D158" s="74">
        <f t="shared" si="20"/>
        <v>2034</v>
      </c>
      <c r="E158" s="37">
        <f t="shared" si="22"/>
        <v>1501711.7959333642</v>
      </c>
      <c r="F158" s="117"/>
      <c r="G158" s="73">
        <v>4103.04</v>
      </c>
      <c r="H158" s="50">
        <f t="shared" si="17"/>
        <v>1525.1014169810583</v>
      </c>
      <c r="I158" s="38">
        <f t="shared" si="21"/>
        <v>2577.9385830189417</v>
      </c>
      <c r="J158" s="110">
        <f t="shared" si="16"/>
        <v>1500186.6945163831</v>
      </c>
      <c r="K158" s="143"/>
      <c r="Q158" s="116"/>
    </row>
    <row r="159" spans="1:17" ht="14.4">
      <c r="A159" s="27">
        <f t="shared" si="18"/>
        <v>148</v>
      </c>
      <c r="B159" s="71">
        <f t="shared" si="19"/>
        <v>48945</v>
      </c>
      <c r="C159" s="85">
        <f t="shared" si="19"/>
        <v>48945</v>
      </c>
      <c r="D159" s="74">
        <f t="shared" si="20"/>
        <v>2034</v>
      </c>
      <c r="E159" s="37">
        <f t="shared" si="22"/>
        <v>1500186.6945163831</v>
      </c>
      <c r="F159" s="117"/>
      <c r="G159" s="73">
        <v>4103.04</v>
      </c>
      <c r="H159" s="50">
        <f t="shared" si="17"/>
        <v>1527.7195077468755</v>
      </c>
      <c r="I159" s="38">
        <f t="shared" si="21"/>
        <v>2575.3204922531245</v>
      </c>
      <c r="J159" s="110">
        <f t="shared" si="16"/>
        <v>1498658.9750086362</v>
      </c>
      <c r="K159" s="143"/>
      <c r="Q159" s="116"/>
    </row>
    <row r="160" spans="1:17" ht="14.4">
      <c r="A160" s="27">
        <f t="shared" si="18"/>
        <v>149</v>
      </c>
      <c r="B160" s="71">
        <f t="shared" si="19"/>
        <v>48976</v>
      </c>
      <c r="C160" s="85">
        <f t="shared" si="19"/>
        <v>48976</v>
      </c>
      <c r="D160" s="74">
        <f t="shared" si="20"/>
        <v>2034</v>
      </c>
      <c r="E160" s="37">
        <f t="shared" si="22"/>
        <v>1498658.9750086362</v>
      </c>
      <c r="F160" s="117"/>
      <c r="G160" s="73">
        <v>4103.04</v>
      </c>
      <c r="H160" s="50">
        <f t="shared" si="17"/>
        <v>1530.3420929018412</v>
      </c>
      <c r="I160" s="38">
        <f t="shared" si="21"/>
        <v>2572.6979070981588</v>
      </c>
      <c r="J160" s="110">
        <f t="shared" si="16"/>
        <v>1497128.6329157343</v>
      </c>
      <c r="K160" s="143"/>
      <c r="Q160" s="116"/>
    </row>
    <row r="161" spans="1:17" ht="14.4">
      <c r="A161" s="27">
        <f t="shared" si="18"/>
        <v>150</v>
      </c>
      <c r="B161" s="71">
        <f t="shared" si="19"/>
        <v>49004</v>
      </c>
      <c r="C161" s="85">
        <f t="shared" si="19"/>
        <v>49004</v>
      </c>
      <c r="D161" s="74">
        <f t="shared" si="20"/>
        <v>2034</v>
      </c>
      <c r="E161" s="37">
        <f t="shared" si="22"/>
        <v>1497128.6329157343</v>
      </c>
      <c r="F161" s="117"/>
      <c r="G161" s="73">
        <v>4103.04</v>
      </c>
      <c r="H161" s="50">
        <f t="shared" si="17"/>
        <v>1532.9691801613226</v>
      </c>
      <c r="I161" s="38">
        <f t="shared" si="21"/>
        <v>2570.0708198386774</v>
      </c>
      <c r="J161" s="110">
        <f t="shared" si="16"/>
        <v>1495595.6637355729</v>
      </c>
      <c r="K161" s="143"/>
      <c r="Q161" s="116"/>
    </row>
    <row r="162" spans="1:17" ht="14.4">
      <c r="A162" s="27">
        <f t="shared" si="18"/>
        <v>151</v>
      </c>
      <c r="B162" s="71">
        <f t="shared" si="19"/>
        <v>49035</v>
      </c>
      <c r="C162" s="85">
        <f t="shared" si="19"/>
        <v>49035</v>
      </c>
      <c r="D162" s="74">
        <f t="shared" si="20"/>
        <v>2034</v>
      </c>
      <c r="E162" s="37">
        <f t="shared" si="22"/>
        <v>1495595.6637355729</v>
      </c>
      <c r="F162" s="117"/>
      <c r="G162" s="73">
        <v>4103.04</v>
      </c>
      <c r="H162" s="50">
        <f t="shared" si="17"/>
        <v>1535.6007772539328</v>
      </c>
      <c r="I162" s="38">
        <f t="shared" si="21"/>
        <v>2567.4392227460671</v>
      </c>
      <c r="J162" s="110">
        <f t="shared" si="16"/>
        <v>1494060.062958319</v>
      </c>
      <c r="K162" s="143"/>
      <c r="Q162" s="116"/>
    </row>
    <row r="163" spans="1:17" ht="14.4">
      <c r="A163" s="27">
        <f t="shared" si="18"/>
        <v>152</v>
      </c>
      <c r="B163" s="71">
        <f t="shared" si="19"/>
        <v>49065</v>
      </c>
      <c r="C163" s="85">
        <f t="shared" si="19"/>
        <v>49065</v>
      </c>
      <c r="D163" s="74">
        <f t="shared" si="20"/>
        <v>2034</v>
      </c>
      <c r="E163" s="37">
        <f t="shared" si="22"/>
        <v>1494060.062958319</v>
      </c>
      <c r="F163" s="117"/>
      <c r="G163" s="73">
        <v>4103.04</v>
      </c>
      <c r="H163" s="50">
        <f t="shared" si="17"/>
        <v>1538.2368919215523</v>
      </c>
      <c r="I163" s="38">
        <f t="shared" si="21"/>
        <v>2564.8031080784476</v>
      </c>
      <c r="J163" s="110">
        <f t="shared" si="16"/>
        <v>1492521.8260663974</v>
      </c>
      <c r="K163" s="143"/>
      <c r="Q163" s="116"/>
    </row>
    <row r="164" spans="1:17" ht="14.4">
      <c r="A164" s="27">
        <f t="shared" si="18"/>
        <v>153</v>
      </c>
      <c r="B164" s="71">
        <f t="shared" si="19"/>
        <v>49096</v>
      </c>
      <c r="C164" s="85">
        <f t="shared" si="19"/>
        <v>49096</v>
      </c>
      <c r="D164" s="74">
        <f t="shared" si="20"/>
        <v>2034</v>
      </c>
      <c r="E164" s="37">
        <f t="shared" si="22"/>
        <v>1492521.8260663974</v>
      </c>
      <c r="F164" s="117"/>
      <c r="G164" s="73">
        <v>4103.04</v>
      </c>
      <c r="H164" s="50">
        <f t="shared" si="17"/>
        <v>1540.877531919351</v>
      </c>
      <c r="I164" s="38">
        <f t="shared" si="21"/>
        <v>2562.162468080649</v>
      </c>
      <c r="J164" s="110">
        <f t="shared" si="16"/>
        <v>1490980.948534478</v>
      </c>
      <c r="K164" s="143"/>
      <c r="Q164" s="116"/>
    </row>
    <row r="165" spans="1:17" ht="14.4">
      <c r="A165" s="27">
        <f t="shared" si="18"/>
        <v>154</v>
      </c>
      <c r="B165" s="71">
        <f t="shared" si="19"/>
        <v>49126</v>
      </c>
      <c r="C165" s="85">
        <f t="shared" si="19"/>
        <v>49126</v>
      </c>
      <c r="D165" s="74">
        <f t="shared" si="20"/>
        <v>2034</v>
      </c>
      <c r="E165" s="37">
        <f t="shared" si="22"/>
        <v>1490980.948534478</v>
      </c>
      <c r="F165" s="117"/>
      <c r="G165" s="73">
        <v>4103.04</v>
      </c>
      <c r="H165" s="50">
        <f t="shared" si="17"/>
        <v>1543.5227050158128</v>
      </c>
      <c r="I165" s="38">
        <f t="shared" si="21"/>
        <v>2559.5172949841872</v>
      </c>
      <c r="J165" s="110">
        <f t="shared" si="16"/>
        <v>1489437.4258294622</v>
      </c>
      <c r="K165" s="143"/>
      <c r="Q165" s="116"/>
    </row>
    <row r="166" spans="1:17" ht="14.4">
      <c r="A166" s="27">
        <f t="shared" si="18"/>
        <v>155</v>
      </c>
      <c r="B166" s="71">
        <f t="shared" si="19"/>
        <v>49157</v>
      </c>
      <c r="C166" s="85">
        <f t="shared" si="19"/>
        <v>49157</v>
      </c>
      <c r="D166" s="74">
        <f t="shared" si="20"/>
        <v>2034</v>
      </c>
      <c r="E166" s="37">
        <f t="shared" si="22"/>
        <v>1489437.4258294622</v>
      </c>
      <c r="F166" s="117"/>
      <c r="G166" s="73">
        <v>4103.04</v>
      </c>
      <c r="H166" s="50">
        <f t="shared" si="17"/>
        <v>1546.1724189927563</v>
      </c>
      <c r="I166" s="38">
        <f t="shared" si="21"/>
        <v>2556.8675810072436</v>
      </c>
      <c r="J166" s="110">
        <f t="shared" si="16"/>
        <v>1487891.2534104695</v>
      </c>
      <c r="K166" s="143"/>
      <c r="Q166" s="116"/>
    </row>
    <row r="167" spans="1:17" ht="14.4">
      <c r="A167" s="27">
        <f t="shared" si="18"/>
        <v>156</v>
      </c>
      <c r="B167" s="76">
        <f t="shared" si="19"/>
        <v>49188</v>
      </c>
      <c r="C167" s="86">
        <f t="shared" si="19"/>
        <v>49188</v>
      </c>
      <c r="D167" s="77">
        <f t="shared" si="20"/>
        <v>2034</v>
      </c>
      <c r="E167" s="37">
        <f t="shared" si="22"/>
        <v>1487891.2534104695</v>
      </c>
      <c r="F167" s="119">
        <f>SUM(G108:G167)</f>
        <v>246182.40000000014</v>
      </c>
      <c r="G167" s="73">
        <v>4103.04</v>
      </c>
      <c r="H167" s="50">
        <f t="shared" si="17"/>
        <v>1548.8266816453606</v>
      </c>
      <c r="I167" s="38">
        <f t="shared" si="21"/>
        <v>2554.2133183546393</v>
      </c>
      <c r="J167" s="110">
        <f t="shared" si="16"/>
        <v>1486342.4267288242</v>
      </c>
      <c r="K167" s="143"/>
      <c r="L167" s="138"/>
      <c r="N167" s="139"/>
      <c r="O167" s="131"/>
      <c r="P167" s="128"/>
      <c r="Q167" s="116"/>
    </row>
    <row r="168" spans="1:17" ht="14.4">
      <c r="A168" s="27">
        <f t="shared" si="18"/>
        <v>157</v>
      </c>
      <c r="B168" s="71">
        <f t="shared" si="19"/>
        <v>49218</v>
      </c>
      <c r="C168" s="85">
        <f t="shared" si="19"/>
        <v>49218</v>
      </c>
      <c r="D168" s="74">
        <f t="shared" si="20"/>
        <v>2035</v>
      </c>
      <c r="E168" s="37">
        <f t="shared" si="22"/>
        <v>1486342.4267288242</v>
      </c>
      <c r="F168" s="117"/>
      <c r="G168" s="73">
        <v>4103.04</v>
      </c>
      <c r="H168" s="50">
        <f t="shared" si="17"/>
        <v>1551.4855007821852</v>
      </c>
      <c r="I168" s="38">
        <f t="shared" si="21"/>
        <v>2551.5544992178147</v>
      </c>
      <c r="J168" s="110">
        <f t="shared" si="16"/>
        <v>1484790.9412280419</v>
      </c>
      <c r="K168" s="143"/>
      <c r="Q168" s="116"/>
    </row>
    <row r="169" spans="1:17" ht="14.4">
      <c r="A169" s="27">
        <f t="shared" si="18"/>
        <v>158</v>
      </c>
      <c r="B169" s="71">
        <f t="shared" si="19"/>
        <v>49249</v>
      </c>
      <c r="C169" s="85">
        <f t="shared" si="19"/>
        <v>49249</v>
      </c>
      <c r="D169" s="74">
        <f t="shared" si="20"/>
        <v>2035</v>
      </c>
      <c r="E169" s="37">
        <f t="shared" si="22"/>
        <v>1484790.9412280419</v>
      </c>
      <c r="F169" s="117"/>
      <c r="G169" s="73">
        <v>4103.04</v>
      </c>
      <c r="H169" s="50">
        <f t="shared" si="17"/>
        <v>1554.1488842251947</v>
      </c>
      <c r="I169" s="38">
        <f t="shared" si="21"/>
        <v>2548.8911157748053</v>
      </c>
      <c r="J169" s="110">
        <f t="shared" si="16"/>
        <v>1483236.7923438167</v>
      </c>
      <c r="K169" s="143"/>
      <c r="Q169" s="116"/>
    </row>
    <row r="170" spans="1:17" ht="14.4">
      <c r="A170" s="27">
        <f t="shared" si="18"/>
        <v>159</v>
      </c>
      <c r="B170" s="71">
        <f t="shared" si="19"/>
        <v>49279</v>
      </c>
      <c r="C170" s="85">
        <f t="shared" si="19"/>
        <v>49279</v>
      </c>
      <c r="D170" s="74">
        <f t="shared" si="20"/>
        <v>2035</v>
      </c>
      <c r="E170" s="37">
        <f t="shared" si="22"/>
        <v>1483236.7923438167</v>
      </c>
      <c r="F170" s="117"/>
      <c r="G170" s="73">
        <v>4103.04</v>
      </c>
      <c r="H170" s="50">
        <f t="shared" si="17"/>
        <v>1556.8168398097814</v>
      </c>
      <c r="I170" s="38">
        <f t="shared" si="21"/>
        <v>2546.2231601902186</v>
      </c>
      <c r="J170" s="110">
        <f t="shared" si="16"/>
        <v>1481679.975504007</v>
      </c>
      <c r="K170" s="143"/>
      <c r="Q170" s="116"/>
    </row>
    <row r="171" spans="1:17" ht="14.4">
      <c r="A171" s="27">
        <f t="shared" si="18"/>
        <v>160</v>
      </c>
      <c r="B171" s="71">
        <f t="shared" si="19"/>
        <v>49310</v>
      </c>
      <c r="C171" s="85">
        <f t="shared" si="19"/>
        <v>49310</v>
      </c>
      <c r="D171" s="74">
        <f t="shared" si="20"/>
        <v>2035</v>
      </c>
      <c r="E171" s="37">
        <f t="shared" si="22"/>
        <v>1481679.975504007</v>
      </c>
      <c r="F171" s="117"/>
      <c r="G171" s="73">
        <v>4103.04</v>
      </c>
      <c r="H171" s="50">
        <f t="shared" si="17"/>
        <v>1559.4893753847878</v>
      </c>
      <c r="I171" s="38">
        <f t="shared" si="21"/>
        <v>2543.5506246152122</v>
      </c>
      <c r="J171" s="110">
        <f t="shared" si="16"/>
        <v>1480120.4861286222</v>
      </c>
      <c r="K171" s="143"/>
      <c r="Q171" s="116"/>
    </row>
    <row r="172" spans="1:17" ht="14.4">
      <c r="A172" s="27">
        <f t="shared" si="18"/>
        <v>161</v>
      </c>
      <c r="B172" s="71">
        <f t="shared" si="19"/>
        <v>49341</v>
      </c>
      <c r="C172" s="85">
        <f t="shared" si="19"/>
        <v>49341</v>
      </c>
      <c r="D172" s="74">
        <f t="shared" si="20"/>
        <v>2035</v>
      </c>
      <c r="E172" s="37">
        <f t="shared" si="22"/>
        <v>1480120.4861286222</v>
      </c>
      <c r="F172" s="117"/>
      <c r="G172" s="73">
        <v>4103.04</v>
      </c>
      <c r="H172" s="50">
        <f t="shared" si="17"/>
        <v>1562.1664988125317</v>
      </c>
      <c r="I172" s="38">
        <f t="shared" si="21"/>
        <v>2540.8735011874683</v>
      </c>
      <c r="J172" s="110">
        <f t="shared" si="16"/>
        <v>1478558.3196298096</v>
      </c>
      <c r="K172" s="143"/>
      <c r="Q172" s="116"/>
    </row>
    <row r="173" spans="1:17" ht="14.4">
      <c r="A173" s="27">
        <f t="shared" si="18"/>
        <v>162</v>
      </c>
      <c r="B173" s="71">
        <f t="shared" si="19"/>
        <v>49369</v>
      </c>
      <c r="C173" s="85">
        <f t="shared" si="19"/>
        <v>49369</v>
      </c>
      <c r="D173" s="74">
        <f t="shared" si="20"/>
        <v>2035</v>
      </c>
      <c r="E173" s="37">
        <f t="shared" si="22"/>
        <v>1478558.3196298096</v>
      </c>
      <c r="F173" s="117"/>
      <c r="G173" s="73">
        <v>4103.04</v>
      </c>
      <c r="H173" s="50">
        <f t="shared" si="17"/>
        <v>1564.8482179688267</v>
      </c>
      <c r="I173" s="38">
        <f t="shared" si="21"/>
        <v>2538.1917820311733</v>
      </c>
      <c r="J173" s="110">
        <f t="shared" si="16"/>
        <v>1476993.4714118408</v>
      </c>
      <c r="K173" s="143"/>
      <c r="Q173" s="116"/>
    </row>
    <row r="174" spans="1:17" ht="14.4">
      <c r="A174" s="27">
        <f t="shared" si="18"/>
        <v>163</v>
      </c>
      <c r="B174" s="71">
        <f t="shared" si="19"/>
        <v>49400</v>
      </c>
      <c r="C174" s="85">
        <f t="shared" si="19"/>
        <v>49400</v>
      </c>
      <c r="D174" s="74">
        <f t="shared" si="20"/>
        <v>2035</v>
      </c>
      <c r="E174" s="37">
        <f t="shared" si="22"/>
        <v>1476993.4714118408</v>
      </c>
      <c r="F174" s="117"/>
      <c r="G174" s="73">
        <v>4103.04</v>
      </c>
      <c r="H174" s="50">
        <f t="shared" si="17"/>
        <v>1567.5345407430068</v>
      </c>
      <c r="I174" s="38">
        <f t="shared" si="21"/>
        <v>2535.5054592569932</v>
      </c>
      <c r="J174" s="110">
        <f t="shared" si="16"/>
        <v>1475425.9368710977</v>
      </c>
      <c r="K174" s="143"/>
      <c r="Q174" s="116"/>
    </row>
    <row r="175" spans="1:17" ht="14.4">
      <c r="A175" s="27">
        <f t="shared" si="18"/>
        <v>164</v>
      </c>
      <c r="B175" s="71">
        <f t="shared" si="19"/>
        <v>49430</v>
      </c>
      <c r="C175" s="85">
        <f t="shared" si="19"/>
        <v>49430</v>
      </c>
      <c r="D175" s="74">
        <f t="shared" si="20"/>
        <v>2035</v>
      </c>
      <c r="E175" s="37">
        <f t="shared" si="22"/>
        <v>1475425.9368710977</v>
      </c>
      <c r="F175" s="117"/>
      <c r="G175" s="73">
        <v>4103.04</v>
      </c>
      <c r="H175" s="50">
        <f t="shared" si="17"/>
        <v>1570.2254750379489</v>
      </c>
      <c r="I175" s="38">
        <f t="shared" si="21"/>
        <v>2532.8145249620511</v>
      </c>
      <c r="J175" s="110">
        <f t="shared" si="16"/>
        <v>1473855.7113960597</v>
      </c>
      <c r="K175" s="143"/>
      <c r="Q175" s="116"/>
    </row>
    <row r="176" spans="1:17" ht="14.4">
      <c r="A176" s="27">
        <f t="shared" si="18"/>
        <v>165</v>
      </c>
      <c r="B176" s="71">
        <f t="shared" si="19"/>
        <v>49461</v>
      </c>
      <c r="C176" s="85">
        <f t="shared" si="19"/>
        <v>49461</v>
      </c>
      <c r="D176" s="74">
        <f t="shared" si="20"/>
        <v>2035</v>
      </c>
      <c r="E176" s="37">
        <f t="shared" si="22"/>
        <v>1473855.7113960597</v>
      </c>
      <c r="F176" s="117"/>
      <c r="G176" s="73">
        <v>4103.04</v>
      </c>
      <c r="H176" s="50">
        <f t="shared" si="17"/>
        <v>1572.9210287700976</v>
      </c>
      <c r="I176" s="38">
        <f t="shared" si="21"/>
        <v>2530.1189712299024</v>
      </c>
      <c r="J176" s="110">
        <f t="shared" si="16"/>
        <v>1472282.7903672897</v>
      </c>
      <c r="K176" s="143"/>
      <c r="Q176" s="116"/>
    </row>
    <row r="177" spans="1:17" ht="14.4">
      <c r="A177" s="27">
        <f t="shared" si="18"/>
        <v>166</v>
      </c>
      <c r="B177" s="71">
        <f t="shared" si="19"/>
        <v>49491</v>
      </c>
      <c r="C177" s="85">
        <f t="shared" si="19"/>
        <v>49491</v>
      </c>
      <c r="D177" s="74">
        <f t="shared" si="20"/>
        <v>2035</v>
      </c>
      <c r="E177" s="37">
        <f t="shared" si="22"/>
        <v>1472282.7903672897</v>
      </c>
      <c r="F177" s="117"/>
      <c r="G177" s="73">
        <v>4103.04</v>
      </c>
      <c r="H177" s="50">
        <f t="shared" si="17"/>
        <v>1575.6212098694859</v>
      </c>
      <c r="I177" s="38">
        <f t="shared" si="21"/>
        <v>2527.418790130514</v>
      </c>
      <c r="J177" s="110">
        <f t="shared" si="16"/>
        <v>1470707.1691574203</v>
      </c>
      <c r="K177" s="143"/>
      <c r="Q177" s="116"/>
    </row>
    <row r="178" spans="1:17" ht="14.4">
      <c r="A178" s="27">
        <f t="shared" si="18"/>
        <v>167</v>
      </c>
      <c r="B178" s="71">
        <f t="shared" si="19"/>
        <v>49522</v>
      </c>
      <c r="C178" s="85">
        <f t="shared" si="19"/>
        <v>49522</v>
      </c>
      <c r="D178" s="74">
        <f t="shared" si="20"/>
        <v>2035</v>
      </c>
      <c r="E178" s="37">
        <f t="shared" si="22"/>
        <v>1470707.1691574203</v>
      </c>
      <c r="F178" s="117"/>
      <c r="G178" s="73">
        <v>4103.04</v>
      </c>
      <c r="H178" s="50">
        <f t="shared" si="17"/>
        <v>1578.3260262797617</v>
      </c>
      <c r="I178" s="38">
        <f t="shared" si="21"/>
        <v>2524.7139737202383</v>
      </c>
      <c r="J178" s="110">
        <f t="shared" si="16"/>
        <v>1469128.8431311406</v>
      </c>
      <c r="K178" s="143"/>
      <c r="Q178" s="116"/>
    </row>
    <row r="179" spans="1:17" s="146" customFormat="1" ht="14.4">
      <c r="A179" s="146">
        <f t="shared" si="18"/>
        <v>168</v>
      </c>
      <c r="B179" s="147">
        <f t="shared" si="19"/>
        <v>49553</v>
      </c>
      <c r="C179" s="148">
        <f t="shared" si="19"/>
        <v>49553</v>
      </c>
      <c r="D179" s="149">
        <f t="shared" si="20"/>
        <v>2035</v>
      </c>
      <c r="E179" s="150">
        <f t="shared" si="22"/>
        <v>1469128.8431311406</v>
      </c>
      <c r="F179" s="151"/>
      <c r="G179" s="152">
        <v>4103.04</v>
      </c>
      <c r="H179" s="153">
        <f t="shared" si="17"/>
        <v>1581.0354859582085</v>
      </c>
      <c r="I179" s="154">
        <f t="shared" si="21"/>
        <v>2522.0045140417915</v>
      </c>
      <c r="J179" s="155">
        <f t="shared" si="16"/>
        <v>1467547.8076451824</v>
      </c>
      <c r="K179" s="156"/>
      <c r="L179" s="163">
        <f>SUM(H120:H179)</f>
        <v>90221.47123517521</v>
      </c>
      <c r="M179" s="157">
        <f>SUM(I120:I179)</f>
        <v>155960.92876482484</v>
      </c>
      <c r="N179" s="164">
        <f>L179+M179</f>
        <v>246182.40000000005</v>
      </c>
      <c r="O179" s="158"/>
      <c r="P179" s="159"/>
      <c r="Q179" s="160"/>
    </row>
    <row r="180" spans="1:17" ht="14.4">
      <c r="A180" s="27">
        <f t="shared" si="18"/>
        <v>169</v>
      </c>
      <c r="B180" s="71">
        <f t="shared" si="19"/>
        <v>49583</v>
      </c>
      <c r="C180" s="85">
        <f t="shared" si="19"/>
        <v>49583</v>
      </c>
      <c r="D180" s="74">
        <f t="shared" si="20"/>
        <v>2036</v>
      </c>
      <c r="E180" s="37">
        <f t="shared" si="22"/>
        <v>1467547.8076451824</v>
      </c>
      <c r="F180" s="117"/>
      <c r="G180" s="73">
        <v>4103.04</v>
      </c>
      <c r="H180" s="50">
        <f t="shared" si="17"/>
        <v>1583.7495968757703</v>
      </c>
      <c r="I180" s="38">
        <f t="shared" si="21"/>
        <v>2519.2904031242297</v>
      </c>
      <c r="J180" s="110">
        <f t="shared" si="16"/>
        <v>1465964.0580483065</v>
      </c>
      <c r="K180" s="143"/>
      <c r="Q180" s="116"/>
    </row>
    <row r="181" spans="1:17" ht="14.4">
      <c r="A181" s="27">
        <f t="shared" si="18"/>
        <v>170</v>
      </c>
      <c r="B181" s="71">
        <f t="shared" si="19"/>
        <v>49614</v>
      </c>
      <c r="C181" s="85">
        <f t="shared" si="19"/>
        <v>49614</v>
      </c>
      <c r="D181" s="74">
        <f t="shared" si="20"/>
        <v>2036</v>
      </c>
      <c r="E181" s="37">
        <f t="shared" si="22"/>
        <v>1465964.0580483065</v>
      </c>
      <c r="F181" s="117"/>
      <c r="G181" s="73">
        <v>4103.04</v>
      </c>
      <c r="H181" s="50">
        <f t="shared" si="17"/>
        <v>1586.4683670170739</v>
      </c>
      <c r="I181" s="38">
        <f t="shared" si="21"/>
        <v>2516.5716329829261</v>
      </c>
      <c r="J181" s="110">
        <f t="shared" si="16"/>
        <v>1464377.5896812894</v>
      </c>
      <c r="K181" s="143"/>
      <c r="Q181" s="116"/>
    </row>
    <row r="182" spans="1:17" ht="14.4">
      <c r="A182" s="27">
        <f t="shared" si="18"/>
        <v>171</v>
      </c>
      <c r="B182" s="71">
        <f t="shared" si="19"/>
        <v>49644</v>
      </c>
      <c r="C182" s="85">
        <f t="shared" si="19"/>
        <v>49644</v>
      </c>
      <c r="D182" s="74">
        <f t="shared" si="20"/>
        <v>2036</v>
      </c>
      <c r="E182" s="37">
        <f t="shared" si="22"/>
        <v>1464377.5896812894</v>
      </c>
      <c r="F182" s="117"/>
      <c r="G182" s="73">
        <v>4103.04</v>
      </c>
      <c r="H182" s="50">
        <f t="shared" si="17"/>
        <v>1589.191804380453</v>
      </c>
      <c r="I182" s="38">
        <f t="shared" si="21"/>
        <v>2513.8481956195469</v>
      </c>
      <c r="J182" s="110">
        <f t="shared" si="16"/>
        <v>1462788.397876909</v>
      </c>
      <c r="K182" s="143"/>
      <c r="Q182" s="116"/>
    </row>
    <row r="183" spans="1:17" ht="14.4">
      <c r="A183" s="27">
        <f t="shared" si="18"/>
        <v>172</v>
      </c>
      <c r="B183" s="71">
        <f t="shared" si="19"/>
        <v>49675</v>
      </c>
      <c r="C183" s="85">
        <f t="shared" si="19"/>
        <v>49675</v>
      </c>
      <c r="D183" s="74">
        <f t="shared" si="20"/>
        <v>2036</v>
      </c>
      <c r="E183" s="37">
        <f t="shared" si="22"/>
        <v>1462788.397876909</v>
      </c>
      <c r="F183" s="117"/>
      <c r="G183" s="73">
        <v>4103.04</v>
      </c>
      <c r="H183" s="50">
        <f t="shared" si="17"/>
        <v>1591.9199169779727</v>
      </c>
      <c r="I183" s="38">
        <f t="shared" si="21"/>
        <v>2511.1200830220273</v>
      </c>
      <c r="J183" s="110">
        <f t="shared" si="16"/>
        <v>1461196.4779599311</v>
      </c>
      <c r="K183" s="143"/>
      <c r="Q183" s="116"/>
    </row>
    <row r="184" spans="1:17" ht="14.4">
      <c r="A184" s="27">
        <f t="shared" si="18"/>
        <v>173</v>
      </c>
      <c r="B184" s="71">
        <f t="shared" si="19"/>
        <v>49706</v>
      </c>
      <c r="C184" s="85">
        <f t="shared" si="19"/>
        <v>49706</v>
      </c>
      <c r="D184" s="74">
        <f t="shared" si="20"/>
        <v>2036</v>
      </c>
      <c r="E184" s="37">
        <f t="shared" si="22"/>
        <v>1461196.4779599311</v>
      </c>
      <c r="F184" s="117"/>
      <c r="G184" s="73">
        <v>4103.04</v>
      </c>
      <c r="H184" s="50">
        <f t="shared" si="17"/>
        <v>1594.6527128354514</v>
      </c>
      <c r="I184" s="38">
        <f t="shared" si="21"/>
        <v>2508.3872871645485</v>
      </c>
      <c r="J184" s="110">
        <f t="shared" si="16"/>
        <v>1459601.8252470957</v>
      </c>
      <c r="K184" s="143"/>
      <c r="Q184" s="116"/>
    </row>
    <row r="185" spans="1:17" ht="14.4">
      <c r="A185" s="27">
        <f t="shared" si="18"/>
        <v>174</v>
      </c>
      <c r="B185" s="71">
        <f t="shared" si="19"/>
        <v>49735</v>
      </c>
      <c r="C185" s="85">
        <f t="shared" si="19"/>
        <v>49735</v>
      </c>
      <c r="D185" s="74">
        <f t="shared" si="20"/>
        <v>2036</v>
      </c>
      <c r="E185" s="37">
        <f t="shared" si="22"/>
        <v>1459601.8252470957</v>
      </c>
      <c r="F185" s="117"/>
      <c r="G185" s="73">
        <v>4103.04</v>
      </c>
      <c r="H185" s="50">
        <f t="shared" si="17"/>
        <v>1597.3901999924856</v>
      </c>
      <c r="I185" s="38">
        <f t="shared" si="21"/>
        <v>2505.6498000075144</v>
      </c>
      <c r="J185" s="110">
        <f t="shared" si="16"/>
        <v>1458004.4350471031</v>
      </c>
      <c r="K185" s="143"/>
      <c r="Q185" s="116"/>
    </row>
    <row r="186" spans="1:17" ht="14.4">
      <c r="A186" s="27">
        <f t="shared" si="18"/>
        <v>175</v>
      </c>
      <c r="B186" s="71">
        <f t="shared" si="19"/>
        <v>49766</v>
      </c>
      <c r="C186" s="85">
        <f t="shared" si="19"/>
        <v>49766</v>
      </c>
      <c r="D186" s="74">
        <f t="shared" si="20"/>
        <v>2036</v>
      </c>
      <c r="E186" s="37">
        <f t="shared" si="22"/>
        <v>1458004.4350471031</v>
      </c>
      <c r="F186" s="117"/>
      <c r="G186" s="73">
        <v>4103.04</v>
      </c>
      <c r="H186" s="50">
        <f t="shared" si="17"/>
        <v>1600.1323865024729</v>
      </c>
      <c r="I186" s="38">
        <f t="shared" si="21"/>
        <v>2502.9076134975271</v>
      </c>
      <c r="J186" s="110">
        <f t="shared" si="16"/>
        <v>1456404.3026606005</v>
      </c>
      <c r="K186" s="143"/>
      <c r="Q186" s="116"/>
    </row>
    <row r="187" spans="1:17" ht="14.4">
      <c r="A187" s="27">
        <f t="shared" si="18"/>
        <v>176</v>
      </c>
      <c r="B187" s="71">
        <f t="shared" si="19"/>
        <v>49796</v>
      </c>
      <c r="C187" s="85">
        <f t="shared" si="19"/>
        <v>49796</v>
      </c>
      <c r="D187" s="74">
        <f t="shared" si="20"/>
        <v>2036</v>
      </c>
      <c r="E187" s="37">
        <f t="shared" si="22"/>
        <v>1456404.3026606005</v>
      </c>
      <c r="F187" s="117"/>
      <c r="G187" s="73">
        <v>4103.04</v>
      </c>
      <c r="H187" s="50">
        <f t="shared" si="17"/>
        <v>1602.8792804326358</v>
      </c>
      <c r="I187" s="38">
        <f t="shared" si="21"/>
        <v>2500.1607195673641</v>
      </c>
      <c r="J187" s="110">
        <f t="shared" si="16"/>
        <v>1454801.4233801679</v>
      </c>
      <c r="K187" s="143"/>
      <c r="Q187" s="116"/>
    </row>
    <row r="188" spans="1:17" ht="14.4">
      <c r="A188" s="27">
        <f t="shared" si="18"/>
        <v>177</v>
      </c>
      <c r="B188" s="71">
        <f t="shared" si="19"/>
        <v>49827</v>
      </c>
      <c r="C188" s="85">
        <f t="shared" si="19"/>
        <v>49827</v>
      </c>
      <c r="D188" s="74">
        <f t="shared" si="20"/>
        <v>2036</v>
      </c>
      <c r="E188" s="37">
        <f t="shared" si="22"/>
        <v>1454801.4233801679</v>
      </c>
      <c r="F188" s="117"/>
      <c r="G188" s="73">
        <v>4103.04</v>
      </c>
      <c r="H188" s="50">
        <f t="shared" si="17"/>
        <v>1605.630889864045</v>
      </c>
      <c r="I188" s="38">
        <f t="shared" si="21"/>
        <v>2497.409110135955</v>
      </c>
      <c r="J188" s="110">
        <f t="shared" si="16"/>
        <v>1453195.792490304</v>
      </c>
      <c r="K188" s="143"/>
      <c r="Q188" s="116"/>
    </row>
    <row r="189" spans="1:17" ht="14.4">
      <c r="A189" s="27">
        <f t="shared" si="18"/>
        <v>178</v>
      </c>
      <c r="B189" s="71">
        <f t="shared" si="19"/>
        <v>49857</v>
      </c>
      <c r="C189" s="85">
        <f t="shared" si="19"/>
        <v>49857</v>
      </c>
      <c r="D189" s="74">
        <f t="shared" si="20"/>
        <v>2036</v>
      </c>
      <c r="E189" s="37">
        <f t="shared" si="22"/>
        <v>1453195.792490304</v>
      </c>
      <c r="F189" s="117"/>
      <c r="G189" s="73">
        <v>4103.04</v>
      </c>
      <c r="H189" s="50">
        <f t="shared" si="17"/>
        <v>1608.3872228916448</v>
      </c>
      <c r="I189" s="38">
        <f t="shared" si="21"/>
        <v>2494.6527771083552</v>
      </c>
      <c r="J189" s="110">
        <f t="shared" si="16"/>
        <v>1451587.4052674123</v>
      </c>
      <c r="K189" s="143"/>
      <c r="Q189" s="116"/>
    </row>
    <row r="190" spans="1:17" ht="14.4">
      <c r="A190" s="27">
        <f t="shared" si="18"/>
        <v>179</v>
      </c>
      <c r="B190" s="71">
        <f t="shared" si="19"/>
        <v>49888</v>
      </c>
      <c r="C190" s="85">
        <f t="shared" si="19"/>
        <v>49888</v>
      </c>
      <c r="D190" s="74">
        <f t="shared" si="20"/>
        <v>2036</v>
      </c>
      <c r="E190" s="37">
        <f t="shared" si="22"/>
        <v>1451587.4052674123</v>
      </c>
      <c r="F190" s="117"/>
      <c r="G190" s="73">
        <v>4103.04</v>
      </c>
      <c r="H190" s="50">
        <f t="shared" si="17"/>
        <v>1611.1482876242753</v>
      </c>
      <c r="I190" s="38">
        <f t="shared" si="21"/>
        <v>2491.8917123757246</v>
      </c>
      <c r="J190" s="110">
        <f t="shared" si="16"/>
        <v>1449976.256979788</v>
      </c>
      <c r="K190" s="143"/>
      <c r="Q190" s="116"/>
    </row>
    <row r="191" spans="1:17" ht="14.4">
      <c r="A191" s="27">
        <f t="shared" si="18"/>
        <v>180</v>
      </c>
      <c r="B191" s="76">
        <f t="shared" si="19"/>
        <v>49919</v>
      </c>
      <c r="C191" s="86">
        <f t="shared" si="19"/>
        <v>49919</v>
      </c>
      <c r="D191" s="77">
        <f t="shared" si="20"/>
        <v>2036</v>
      </c>
      <c r="E191" s="37">
        <f t="shared" si="22"/>
        <v>1449976.256979788</v>
      </c>
      <c r="F191" s="119"/>
      <c r="G191" s="73">
        <v>4103.04</v>
      </c>
      <c r="H191" s="50">
        <f t="shared" si="17"/>
        <v>1613.9140921846974</v>
      </c>
      <c r="I191" s="38">
        <f t="shared" si="21"/>
        <v>2489.1259078153025</v>
      </c>
      <c r="J191" s="110">
        <f t="shared" si="16"/>
        <v>1448362.3428876032</v>
      </c>
      <c r="K191" s="143"/>
      <c r="N191" s="131"/>
      <c r="O191" s="131"/>
      <c r="P191" s="128"/>
      <c r="Q191" s="116"/>
    </row>
    <row r="192" spans="1:17" ht="14.4">
      <c r="A192" s="27">
        <f t="shared" si="18"/>
        <v>181</v>
      </c>
      <c r="B192" s="71">
        <f t="shared" si="19"/>
        <v>49949</v>
      </c>
      <c r="C192" s="85">
        <f t="shared" si="19"/>
        <v>49949</v>
      </c>
      <c r="D192" s="74">
        <f t="shared" si="20"/>
        <v>2037</v>
      </c>
      <c r="E192" s="37">
        <f t="shared" si="22"/>
        <v>1448362.3428876032</v>
      </c>
      <c r="F192" s="117"/>
      <c r="G192" s="73">
        <v>4103.04</v>
      </c>
      <c r="H192" s="50">
        <f t="shared" si="17"/>
        <v>1616.6846447096145</v>
      </c>
      <c r="I192" s="38">
        <f t="shared" si="21"/>
        <v>2486.3553552903854</v>
      </c>
      <c r="J192" s="110">
        <f t="shared" si="16"/>
        <v>1446745.6582428936</v>
      </c>
      <c r="K192" s="143"/>
      <c r="Q192" s="116"/>
    </row>
    <row r="193" spans="1:17" ht="14.4">
      <c r="A193" s="27">
        <f t="shared" si="18"/>
        <v>182</v>
      </c>
      <c r="B193" s="71">
        <f t="shared" si="19"/>
        <v>49980</v>
      </c>
      <c r="C193" s="85">
        <f t="shared" si="19"/>
        <v>49980</v>
      </c>
      <c r="D193" s="74">
        <f t="shared" si="20"/>
        <v>2037</v>
      </c>
      <c r="E193" s="37">
        <f t="shared" si="22"/>
        <v>1446745.6582428936</v>
      </c>
      <c r="F193" s="117"/>
      <c r="G193" s="73">
        <v>4103.04</v>
      </c>
      <c r="H193" s="50">
        <f t="shared" si="17"/>
        <v>1619.4599533496994</v>
      </c>
      <c r="I193" s="38">
        <f t="shared" si="21"/>
        <v>2483.5800466503006</v>
      </c>
      <c r="J193" s="110">
        <f t="shared" si="16"/>
        <v>1445126.1982895439</v>
      </c>
      <c r="K193" s="143"/>
      <c r="Q193" s="116"/>
    </row>
    <row r="194" spans="1:17" ht="14.4">
      <c r="A194" s="27">
        <f t="shared" si="18"/>
        <v>183</v>
      </c>
      <c r="B194" s="71">
        <f t="shared" si="19"/>
        <v>50010</v>
      </c>
      <c r="C194" s="85">
        <f t="shared" si="19"/>
        <v>50010</v>
      </c>
      <c r="D194" s="74">
        <f t="shared" si="20"/>
        <v>2037</v>
      </c>
      <c r="E194" s="37">
        <f t="shared" si="22"/>
        <v>1445126.1982895439</v>
      </c>
      <c r="F194" s="117"/>
      <c r="G194" s="73">
        <v>4103.04</v>
      </c>
      <c r="H194" s="50">
        <f t="shared" si="17"/>
        <v>1622.2400262696165</v>
      </c>
      <c r="I194" s="38">
        <f t="shared" si="21"/>
        <v>2480.7999737303835</v>
      </c>
      <c r="J194" s="110">
        <f t="shared" si="16"/>
        <v>1443503.9582632743</v>
      </c>
      <c r="K194" s="143"/>
      <c r="Q194" s="116"/>
    </row>
    <row r="195" spans="1:17" ht="14.4">
      <c r="A195" s="27">
        <f t="shared" si="18"/>
        <v>184</v>
      </c>
      <c r="B195" s="71">
        <f t="shared" si="19"/>
        <v>50041</v>
      </c>
      <c r="C195" s="85">
        <f t="shared" si="19"/>
        <v>50041</v>
      </c>
      <c r="D195" s="74">
        <f t="shared" si="20"/>
        <v>2037</v>
      </c>
      <c r="E195" s="37">
        <f t="shared" si="22"/>
        <v>1443503.9582632743</v>
      </c>
      <c r="F195" s="117"/>
      <c r="G195" s="73">
        <v>4103.04</v>
      </c>
      <c r="H195" s="50">
        <f t="shared" si="17"/>
        <v>1625.024871648046</v>
      </c>
      <c r="I195" s="38">
        <f t="shared" si="21"/>
        <v>2478.015128351954</v>
      </c>
      <c r="J195" s="110">
        <f t="shared" si="16"/>
        <v>1441878.9333916262</v>
      </c>
      <c r="K195" s="143"/>
      <c r="Q195" s="116"/>
    </row>
    <row r="196" spans="1:17" ht="14.4">
      <c r="A196" s="27">
        <f t="shared" si="18"/>
        <v>185</v>
      </c>
      <c r="B196" s="71">
        <f t="shared" si="19"/>
        <v>50072</v>
      </c>
      <c r="C196" s="85">
        <f t="shared" si="19"/>
        <v>50072</v>
      </c>
      <c r="D196" s="74">
        <f t="shared" si="20"/>
        <v>2037</v>
      </c>
      <c r="E196" s="37">
        <f t="shared" si="22"/>
        <v>1441878.9333916262</v>
      </c>
      <c r="F196" s="117"/>
      <c r="G196" s="73">
        <v>4103.04</v>
      </c>
      <c r="H196" s="50">
        <f t="shared" si="17"/>
        <v>1627.8144976777085</v>
      </c>
      <c r="I196" s="38">
        <f t="shared" si="21"/>
        <v>2475.2255023222915</v>
      </c>
      <c r="J196" s="110">
        <f t="shared" si="16"/>
        <v>1440251.1188939486</v>
      </c>
      <c r="K196" s="143"/>
      <c r="Q196" s="116"/>
    </row>
    <row r="197" spans="1:17" ht="14.4">
      <c r="A197" s="27">
        <f t="shared" si="18"/>
        <v>186</v>
      </c>
      <c r="B197" s="71">
        <f t="shared" si="19"/>
        <v>50100</v>
      </c>
      <c r="C197" s="85">
        <f t="shared" si="19"/>
        <v>50100</v>
      </c>
      <c r="D197" s="74">
        <f t="shared" si="20"/>
        <v>2037</v>
      </c>
      <c r="E197" s="37">
        <f t="shared" si="22"/>
        <v>1440251.1188939486</v>
      </c>
      <c r="F197" s="117"/>
      <c r="G197" s="73">
        <v>4103.04</v>
      </c>
      <c r="H197" s="50">
        <f t="shared" si="17"/>
        <v>1630.608912565388</v>
      </c>
      <c r="I197" s="38">
        <f t="shared" si="21"/>
        <v>2472.431087434612</v>
      </c>
      <c r="J197" s="110">
        <f t="shared" si="16"/>
        <v>1438620.5099813833</v>
      </c>
      <c r="K197" s="143"/>
      <c r="Q197" s="116"/>
    </row>
    <row r="198" spans="1:17" ht="14.4">
      <c r="A198" s="27">
        <f t="shared" si="18"/>
        <v>187</v>
      </c>
      <c r="B198" s="71">
        <f t="shared" si="19"/>
        <v>50131</v>
      </c>
      <c r="C198" s="85">
        <f t="shared" si="19"/>
        <v>50131</v>
      </c>
      <c r="D198" s="74">
        <f t="shared" si="20"/>
        <v>2037</v>
      </c>
      <c r="E198" s="37">
        <f t="shared" si="22"/>
        <v>1438620.5099813833</v>
      </c>
      <c r="F198" s="117"/>
      <c r="G198" s="73">
        <v>4103.04</v>
      </c>
      <c r="H198" s="50">
        <f t="shared" si="17"/>
        <v>1633.4081245319585</v>
      </c>
      <c r="I198" s="38">
        <f t="shared" si="21"/>
        <v>2469.6318754680415</v>
      </c>
      <c r="J198" s="110">
        <f t="shared" si="16"/>
        <v>1436987.1018568515</v>
      </c>
      <c r="K198" s="143"/>
      <c r="Q198" s="116"/>
    </row>
    <row r="199" spans="1:17" ht="14.4">
      <c r="A199" s="27">
        <f t="shared" si="18"/>
        <v>188</v>
      </c>
      <c r="B199" s="71">
        <f t="shared" si="19"/>
        <v>50161</v>
      </c>
      <c r="C199" s="85">
        <f t="shared" si="19"/>
        <v>50161</v>
      </c>
      <c r="D199" s="74">
        <f t="shared" si="20"/>
        <v>2037</v>
      </c>
      <c r="E199" s="37">
        <f t="shared" si="22"/>
        <v>1436987.1018568515</v>
      </c>
      <c r="F199" s="117"/>
      <c r="G199" s="73">
        <v>4103.04</v>
      </c>
      <c r="H199" s="50">
        <f t="shared" si="17"/>
        <v>1636.2121418124048</v>
      </c>
      <c r="I199" s="38">
        <f t="shared" si="21"/>
        <v>2466.8278581875952</v>
      </c>
      <c r="J199" s="110">
        <f t="shared" si="16"/>
        <v>1435350.8897150392</v>
      </c>
      <c r="K199" s="143"/>
      <c r="Q199" s="116"/>
    </row>
    <row r="200" spans="1:17" ht="14.4">
      <c r="A200" s="27">
        <f t="shared" si="18"/>
        <v>189</v>
      </c>
      <c r="B200" s="71">
        <f t="shared" si="19"/>
        <v>50192</v>
      </c>
      <c r="C200" s="85">
        <f t="shared" si="19"/>
        <v>50192</v>
      </c>
      <c r="D200" s="74">
        <f t="shared" si="20"/>
        <v>2037</v>
      </c>
      <c r="E200" s="37">
        <f t="shared" si="22"/>
        <v>1435350.8897150392</v>
      </c>
      <c r="F200" s="117"/>
      <c r="G200" s="73">
        <v>4103.04</v>
      </c>
      <c r="H200" s="50">
        <f t="shared" si="17"/>
        <v>1639.0209726558492</v>
      </c>
      <c r="I200" s="38">
        <f t="shared" si="21"/>
        <v>2464.0190273441508</v>
      </c>
      <c r="J200" s="110">
        <f t="shared" si="16"/>
        <v>1433711.8687423833</v>
      </c>
      <c r="K200" s="143"/>
      <c r="Q200" s="116"/>
    </row>
    <row r="201" spans="1:17" ht="14.4">
      <c r="A201" s="27">
        <f t="shared" si="18"/>
        <v>190</v>
      </c>
      <c r="B201" s="71">
        <f t="shared" si="19"/>
        <v>50222</v>
      </c>
      <c r="C201" s="85">
        <f t="shared" si="19"/>
        <v>50222</v>
      </c>
      <c r="D201" s="74">
        <f t="shared" si="20"/>
        <v>2037</v>
      </c>
      <c r="E201" s="37">
        <f t="shared" si="22"/>
        <v>1433711.8687423833</v>
      </c>
      <c r="F201" s="117"/>
      <c r="G201" s="73">
        <v>4103.04</v>
      </c>
      <c r="H201" s="50">
        <f t="shared" si="17"/>
        <v>1641.8346253255754</v>
      </c>
      <c r="I201" s="38">
        <f t="shared" si="21"/>
        <v>2461.2053746744245</v>
      </c>
      <c r="J201" s="110">
        <f t="shared" si="16"/>
        <v>1432070.0341170577</v>
      </c>
      <c r="K201" s="143"/>
      <c r="Q201" s="116"/>
    </row>
    <row r="202" spans="1:17" ht="14.4">
      <c r="A202" s="27">
        <f t="shared" si="18"/>
        <v>191</v>
      </c>
      <c r="B202" s="71">
        <f t="shared" si="19"/>
        <v>50253</v>
      </c>
      <c r="C202" s="85">
        <f t="shared" si="19"/>
        <v>50253</v>
      </c>
      <c r="D202" s="74">
        <f t="shared" si="20"/>
        <v>2037</v>
      </c>
      <c r="E202" s="37">
        <f t="shared" si="22"/>
        <v>1432070.0341170577</v>
      </c>
      <c r="F202" s="117"/>
      <c r="G202" s="73">
        <v>4103.04</v>
      </c>
      <c r="H202" s="50">
        <f t="shared" si="17"/>
        <v>1644.6531080990508</v>
      </c>
      <c r="I202" s="38">
        <f t="shared" si="21"/>
        <v>2458.3868919009492</v>
      </c>
      <c r="J202" s="110">
        <f t="shared" si="16"/>
        <v>1430425.3810089587</v>
      </c>
      <c r="K202" s="143"/>
      <c r="Q202" s="116"/>
    </row>
    <row r="203" spans="1:17" ht="14.4">
      <c r="A203" s="27">
        <f t="shared" si="18"/>
        <v>192</v>
      </c>
      <c r="B203" s="76">
        <f t="shared" si="19"/>
        <v>50284</v>
      </c>
      <c r="C203" s="86">
        <f t="shared" si="19"/>
        <v>50284</v>
      </c>
      <c r="D203" s="77">
        <f t="shared" si="20"/>
        <v>2037</v>
      </c>
      <c r="E203" s="37">
        <f t="shared" si="22"/>
        <v>1430425.3810089587</v>
      </c>
      <c r="F203" s="119"/>
      <c r="G203" s="73">
        <v>4103.04</v>
      </c>
      <c r="H203" s="50">
        <f t="shared" si="17"/>
        <v>1647.4764292679542</v>
      </c>
      <c r="I203" s="38">
        <f t="shared" si="21"/>
        <v>2455.5635707320457</v>
      </c>
      <c r="J203" s="110">
        <f t="shared" si="16"/>
        <v>1428777.9045796907</v>
      </c>
      <c r="K203" s="143"/>
      <c r="N203" s="131"/>
      <c r="O203" s="131"/>
      <c r="P203" s="128"/>
      <c r="Q203" s="116"/>
    </row>
    <row r="204" spans="1:17" ht="14.4">
      <c r="A204" s="27">
        <f t="shared" si="18"/>
        <v>193</v>
      </c>
      <c r="B204" s="71">
        <f t="shared" si="19"/>
        <v>50314</v>
      </c>
      <c r="C204" s="85">
        <f t="shared" si="19"/>
        <v>50314</v>
      </c>
      <c r="D204" s="74">
        <f t="shared" si="20"/>
        <v>2038</v>
      </c>
      <c r="E204" s="37">
        <f t="shared" si="22"/>
        <v>1428777.9045796907</v>
      </c>
      <c r="F204" s="117"/>
      <c r="G204" s="73">
        <v>4103.04</v>
      </c>
      <c r="H204" s="50">
        <f t="shared" si="17"/>
        <v>1650.3045971381976</v>
      </c>
      <c r="I204" s="38">
        <f t="shared" si="21"/>
        <v>2452.7354028618024</v>
      </c>
      <c r="J204" s="110">
        <f t="shared" ref="J204:J265" si="23">E204-H204</f>
        <v>1427127.5999825525</v>
      </c>
      <c r="K204" s="143"/>
      <c r="Q204" s="116"/>
    </row>
    <row r="205" spans="1:17" ht="14.4">
      <c r="A205" s="27">
        <f t="shared" si="18"/>
        <v>194</v>
      </c>
      <c r="B205" s="71">
        <f t="shared" si="19"/>
        <v>50345</v>
      </c>
      <c r="C205" s="85">
        <f t="shared" si="19"/>
        <v>50345</v>
      </c>
      <c r="D205" s="74">
        <f t="shared" si="20"/>
        <v>2038</v>
      </c>
      <c r="E205" s="37">
        <f t="shared" si="22"/>
        <v>1427127.5999825525</v>
      </c>
      <c r="F205" s="117"/>
      <c r="G205" s="73">
        <v>4103.04</v>
      </c>
      <c r="H205" s="50">
        <f t="shared" ref="H205:H266" si="24">G205-I205</f>
        <v>1653.1376200299514</v>
      </c>
      <c r="I205" s="38">
        <f t="shared" si="21"/>
        <v>2449.9023799700485</v>
      </c>
      <c r="J205" s="110">
        <f t="shared" si="23"/>
        <v>1425474.4623625225</v>
      </c>
      <c r="K205" s="143"/>
      <c r="Q205" s="116"/>
    </row>
    <row r="206" spans="1:17" ht="14.4">
      <c r="A206" s="27">
        <f t="shared" ref="A206:A269" si="25">A205+1</f>
        <v>195</v>
      </c>
      <c r="B206" s="71">
        <f t="shared" ref="B206:C269" si="26">EDATE(B205,1)</f>
        <v>50375</v>
      </c>
      <c r="C206" s="85">
        <f t="shared" si="26"/>
        <v>50375</v>
      </c>
      <c r="D206" s="74">
        <f t="shared" ref="D206:D269" si="27">YEAR(C206) + IF(MONTH(C206)&gt;=10,1,0)</f>
        <v>2038</v>
      </c>
      <c r="E206" s="37">
        <f t="shared" si="22"/>
        <v>1425474.4623625225</v>
      </c>
      <c r="F206" s="117"/>
      <c r="G206" s="73">
        <v>4103.04</v>
      </c>
      <c r="H206" s="50">
        <f t="shared" si="24"/>
        <v>1655.9755062776699</v>
      </c>
      <c r="I206" s="38">
        <f t="shared" ref="I206:I266" si="28">+E206*$D$5</f>
        <v>2447.0644937223301</v>
      </c>
      <c r="J206" s="110">
        <f t="shared" si="23"/>
        <v>1423818.4868562447</v>
      </c>
      <c r="K206" s="143"/>
      <c r="Q206" s="116"/>
    </row>
    <row r="207" spans="1:17" ht="14.4">
      <c r="A207" s="27">
        <f t="shared" si="25"/>
        <v>196</v>
      </c>
      <c r="B207" s="71">
        <f t="shared" si="26"/>
        <v>50406</v>
      </c>
      <c r="C207" s="85">
        <f t="shared" si="26"/>
        <v>50406</v>
      </c>
      <c r="D207" s="74">
        <f t="shared" si="27"/>
        <v>2038</v>
      </c>
      <c r="E207" s="37">
        <f t="shared" si="22"/>
        <v>1423818.4868562447</v>
      </c>
      <c r="F207" s="117"/>
      <c r="G207" s="73">
        <v>4103.04</v>
      </c>
      <c r="H207" s="50">
        <f t="shared" si="24"/>
        <v>1658.8182642301131</v>
      </c>
      <c r="I207" s="38">
        <f t="shared" si="28"/>
        <v>2444.2217357698869</v>
      </c>
      <c r="J207" s="110">
        <f t="shared" si="23"/>
        <v>1422159.6685920146</v>
      </c>
      <c r="K207" s="143"/>
      <c r="Q207" s="116"/>
    </row>
    <row r="208" spans="1:17" ht="14.4">
      <c r="A208" s="27">
        <f t="shared" si="25"/>
        <v>197</v>
      </c>
      <c r="B208" s="71">
        <f t="shared" si="26"/>
        <v>50437</v>
      </c>
      <c r="C208" s="85">
        <f t="shared" si="26"/>
        <v>50437</v>
      </c>
      <c r="D208" s="74">
        <f t="shared" si="27"/>
        <v>2038</v>
      </c>
      <c r="E208" s="37">
        <f t="shared" si="22"/>
        <v>1422159.6685920146</v>
      </c>
      <c r="F208" s="117"/>
      <c r="G208" s="73">
        <v>4103.04</v>
      </c>
      <c r="H208" s="50">
        <f t="shared" si="24"/>
        <v>1661.665902250375</v>
      </c>
      <c r="I208" s="38">
        <f t="shared" si="28"/>
        <v>2441.374097749625</v>
      </c>
      <c r="J208" s="110">
        <f t="shared" si="23"/>
        <v>1420498.0026897641</v>
      </c>
      <c r="K208" s="143"/>
      <c r="Q208" s="116"/>
    </row>
    <row r="209" spans="1:17" ht="14.4">
      <c r="A209" s="27">
        <f t="shared" si="25"/>
        <v>198</v>
      </c>
      <c r="B209" s="71">
        <f t="shared" si="26"/>
        <v>50465</v>
      </c>
      <c r="C209" s="85">
        <f t="shared" si="26"/>
        <v>50465</v>
      </c>
      <c r="D209" s="74">
        <f t="shared" si="27"/>
        <v>2038</v>
      </c>
      <c r="E209" s="37">
        <f t="shared" si="22"/>
        <v>1420498.0026897641</v>
      </c>
      <c r="F209" s="117"/>
      <c r="G209" s="73">
        <v>4103.04</v>
      </c>
      <c r="H209" s="50">
        <f t="shared" si="24"/>
        <v>1664.518428715905</v>
      </c>
      <c r="I209" s="38">
        <f t="shared" si="28"/>
        <v>2438.521571284095</v>
      </c>
      <c r="J209" s="110">
        <f t="shared" si="23"/>
        <v>1418833.4842610483</v>
      </c>
      <c r="K209" s="143"/>
      <c r="Q209" s="116"/>
    </row>
    <row r="210" spans="1:17" ht="14.4">
      <c r="A210" s="27">
        <f t="shared" si="25"/>
        <v>199</v>
      </c>
      <c r="B210" s="71">
        <f t="shared" si="26"/>
        <v>50496</v>
      </c>
      <c r="C210" s="85">
        <f t="shared" si="26"/>
        <v>50496</v>
      </c>
      <c r="D210" s="74">
        <f t="shared" si="27"/>
        <v>2038</v>
      </c>
      <c r="E210" s="37">
        <f t="shared" si="22"/>
        <v>1418833.4842610483</v>
      </c>
      <c r="F210" s="117"/>
      <c r="G210" s="73">
        <v>4103.04</v>
      </c>
      <c r="H210" s="50">
        <f t="shared" si="24"/>
        <v>1667.3758520185338</v>
      </c>
      <c r="I210" s="38">
        <f t="shared" si="28"/>
        <v>2435.6641479814662</v>
      </c>
      <c r="J210" s="110">
        <f t="shared" si="23"/>
        <v>1417166.1084090297</v>
      </c>
      <c r="K210" s="143"/>
      <c r="Q210" s="116"/>
    </row>
    <row r="211" spans="1:17" ht="14.4">
      <c r="A211" s="27">
        <f t="shared" si="25"/>
        <v>200</v>
      </c>
      <c r="B211" s="71">
        <f t="shared" si="26"/>
        <v>50526</v>
      </c>
      <c r="C211" s="85">
        <f t="shared" si="26"/>
        <v>50526</v>
      </c>
      <c r="D211" s="74">
        <f t="shared" si="27"/>
        <v>2038</v>
      </c>
      <c r="E211" s="37">
        <f t="shared" si="22"/>
        <v>1417166.1084090297</v>
      </c>
      <c r="F211" s="117"/>
      <c r="G211" s="73">
        <v>4103.04</v>
      </c>
      <c r="H211" s="50">
        <f t="shared" si="24"/>
        <v>1670.2381805644991</v>
      </c>
      <c r="I211" s="38">
        <f t="shared" si="28"/>
        <v>2432.8018194355009</v>
      </c>
      <c r="J211" s="110">
        <f t="shared" si="23"/>
        <v>1415495.8702284652</v>
      </c>
      <c r="K211" s="143"/>
      <c r="Q211" s="116"/>
    </row>
    <row r="212" spans="1:17" ht="14.4">
      <c r="A212" s="27">
        <f t="shared" si="25"/>
        <v>201</v>
      </c>
      <c r="B212" s="71">
        <f t="shared" si="26"/>
        <v>50557</v>
      </c>
      <c r="C212" s="85">
        <f t="shared" si="26"/>
        <v>50557</v>
      </c>
      <c r="D212" s="74">
        <f t="shared" si="27"/>
        <v>2038</v>
      </c>
      <c r="E212" s="37">
        <f t="shared" si="22"/>
        <v>1415495.8702284652</v>
      </c>
      <c r="F212" s="117"/>
      <c r="G212" s="73">
        <v>4103.04</v>
      </c>
      <c r="H212" s="50">
        <f t="shared" si="24"/>
        <v>1673.105422774468</v>
      </c>
      <c r="I212" s="38">
        <f t="shared" si="28"/>
        <v>2429.9345772255319</v>
      </c>
      <c r="J212" s="110">
        <f t="shared" si="23"/>
        <v>1413822.7648056906</v>
      </c>
      <c r="K212" s="143"/>
      <c r="Q212" s="116"/>
    </row>
    <row r="213" spans="1:17" ht="14.4">
      <c r="A213" s="27">
        <f t="shared" si="25"/>
        <v>202</v>
      </c>
      <c r="B213" s="71">
        <f t="shared" si="26"/>
        <v>50587</v>
      </c>
      <c r="C213" s="85">
        <f t="shared" si="26"/>
        <v>50587</v>
      </c>
      <c r="D213" s="74">
        <f t="shared" si="27"/>
        <v>2038</v>
      </c>
      <c r="E213" s="37">
        <f t="shared" si="22"/>
        <v>1413822.7648056906</v>
      </c>
      <c r="F213" s="117"/>
      <c r="G213" s="73">
        <v>4103.04</v>
      </c>
      <c r="H213" s="50">
        <f t="shared" si="24"/>
        <v>1675.9775870835642</v>
      </c>
      <c r="I213" s="38">
        <f t="shared" si="28"/>
        <v>2427.0624129164357</v>
      </c>
      <c r="J213" s="110">
        <f t="shared" si="23"/>
        <v>1412146.787218607</v>
      </c>
      <c r="K213" s="143"/>
      <c r="Q213" s="116"/>
    </row>
    <row r="214" spans="1:17" ht="14.4">
      <c r="A214" s="27">
        <f t="shared" si="25"/>
        <v>203</v>
      </c>
      <c r="B214" s="71">
        <f t="shared" si="26"/>
        <v>50618</v>
      </c>
      <c r="C214" s="85">
        <f t="shared" si="26"/>
        <v>50618</v>
      </c>
      <c r="D214" s="74">
        <f t="shared" si="27"/>
        <v>2038</v>
      </c>
      <c r="E214" s="37">
        <f t="shared" si="22"/>
        <v>1412146.787218607</v>
      </c>
      <c r="F214" s="117"/>
      <c r="G214" s="73">
        <v>4103.04</v>
      </c>
      <c r="H214" s="50">
        <f t="shared" si="24"/>
        <v>1678.8546819413914</v>
      </c>
      <c r="I214" s="38">
        <f t="shared" si="28"/>
        <v>2424.1853180586086</v>
      </c>
      <c r="J214" s="110">
        <f t="shared" si="23"/>
        <v>1410467.9325366656</v>
      </c>
      <c r="K214" s="143"/>
      <c r="Q214" s="116"/>
    </row>
    <row r="215" spans="1:17" ht="14.4">
      <c r="A215" s="27">
        <f t="shared" si="25"/>
        <v>204</v>
      </c>
      <c r="B215" s="76">
        <f t="shared" si="26"/>
        <v>50649</v>
      </c>
      <c r="C215" s="86">
        <f t="shared" si="26"/>
        <v>50649</v>
      </c>
      <c r="D215" s="77">
        <f t="shared" si="27"/>
        <v>2038</v>
      </c>
      <c r="E215" s="37">
        <f t="shared" si="22"/>
        <v>1410467.9325366656</v>
      </c>
      <c r="F215" s="119"/>
      <c r="G215" s="73">
        <v>4103.04</v>
      </c>
      <c r="H215" s="50">
        <f t="shared" si="24"/>
        <v>1681.7367158120574</v>
      </c>
      <c r="I215" s="38">
        <f t="shared" si="28"/>
        <v>2421.3032841879426</v>
      </c>
      <c r="J215" s="110">
        <f t="shared" si="23"/>
        <v>1408786.1958208536</v>
      </c>
      <c r="K215" s="143"/>
      <c r="N215" s="131"/>
      <c r="O215" s="131"/>
      <c r="P215" s="128"/>
      <c r="Q215" s="116"/>
    </row>
    <row r="216" spans="1:17" ht="14.4">
      <c r="A216" s="27">
        <f t="shared" si="25"/>
        <v>205</v>
      </c>
      <c r="B216" s="71">
        <f t="shared" si="26"/>
        <v>50679</v>
      </c>
      <c r="C216" s="85">
        <f t="shared" si="26"/>
        <v>50679</v>
      </c>
      <c r="D216" s="74">
        <f t="shared" si="27"/>
        <v>2039</v>
      </c>
      <c r="E216" s="37">
        <f t="shared" si="22"/>
        <v>1408786.1958208536</v>
      </c>
      <c r="F216" s="117"/>
      <c r="G216" s="73">
        <v>4103.04</v>
      </c>
      <c r="H216" s="50">
        <f t="shared" si="24"/>
        <v>1684.6236971742014</v>
      </c>
      <c r="I216" s="38">
        <f t="shared" si="28"/>
        <v>2418.4163028257985</v>
      </c>
      <c r="J216" s="110">
        <f t="shared" si="23"/>
        <v>1407101.5721236793</v>
      </c>
      <c r="K216" s="143"/>
      <c r="Q216" s="116"/>
    </row>
    <row r="217" spans="1:17" ht="14.4">
      <c r="A217" s="27">
        <f t="shared" si="25"/>
        <v>206</v>
      </c>
      <c r="B217" s="71">
        <f t="shared" si="26"/>
        <v>50710</v>
      </c>
      <c r="C217" s="85">
        <f t="shared" si="26"/>
        <v>50710</v>
      </c>
      <c r="D217" s="74">
        <f t="shared" si="27"/>
        <v>2039</v>
      </c>
      <c r="E217" s="37">
        <f t="shared" si="22"/>
        <v>1407101.5721236793</v>
      </c>
      <c r="F217" s="117"/>
      <c r="G217" s="73">
        <v>4103.04</v>
      </c>
      <c r="H217" s="50">
        <f t="shared" si="24"/>
        <v>1687.5156345210171</v>
      </c>
      <c r="I217" s="38">
        <f t="shared" si="28"/>
        <v>2415.5243654789829</v>
      </c>
      <c r="J217" s="110">
        <f t="shared" si="23"/>
        <v>1405414.0564891584</v>
      </c>
      <c r="K217" s="143"/>
      <c r="Q217" s="116"/>
    </row>
    <row r="218" spans="1:17" ht="14.4">
      <c r="A218" s="27">
        <f t="shared" si="25"/>
        <v>207</v>
      </c>
      <c r="B218" s="71">
        <f t="shared" si="26"/>
        <v>50740</v>
      </c>
      <c r="C218" s="85">
        <f t="shared" si="26"/>
        <v>50740</v>
      </c>
      <c r="D218" s="74">
        <f t="shared" si="27"/>
        <v>2039</v>
      </c>
      <c r="E218" s="37">
        <f t="shared" ref="E218:E281" si="29">+J217</f>
        <v>1405414.0564891584</v>
      </c>
      <c r="F218" s="117"/>
      <c r="G218" s="73">
        <v>4103.04</v>
      </c>
      <c r="H218" s="50">
        <f t="shared" si="24"/>
        <v>1690.412536360278</v>
      </c>
      <c r="I218" s="38">
        <f t="shared" si="28"/>
        <v>2412.627463639722</v>
      </c>
      <c r="J218" s="110">
        <f t="shared" si="23"/>
        <v>1403723.6439527981</v>
      </c>
      <c r="K218" s="143"/>
      <c r="Q218" s="116"/>
    </row>
    <row r="219" spans="1:17" ht="14.4">
      <c r="A219" s="27">
        <f t="shared" si="25"/>
        <v>208</v>
      </c>
      <c r="B219" s="71">
        <f t="shared" si="26"/>
        <v>50771</v>
      </c>
      <c r="C219" s="85">
        <f t="shared" si="26"/>
        <v>50771</v>
      </c>
      <c r="D219" s="74">
        <f t="shared" si="27"/>
        <v>2039</v>
      </c>
      <c r="E219" s="37">
        <f t="shared" si="29"/>
        <v>1403723.6439527981</v>
      </c>
      <c r="F219" s="117"/>
      <c r="G219" s="73">
        <v>4103.04</v>
      </c>
      <c r="H219" s="50">
        <f t="shared" si="24"/>
        <v>1693.3144112143632</v>
      </c>
      <c r="I219" s="38">
        <f t="shared" si="28"/>
        <v>2409.7255887856368</v>
      </c>
      <c r="J219" s="110">
        <f t="shared" si="23"/>
        <v>1402030.3295415838</v>
      </c>
      <c r="K219" s="143"/>
      <c r="Q219" s="116"/>
    </row>
    <row r="220" spans="1:17" ht="14.4">
      <c r="A220" s="27">
        <f t="shared" si="25"/>
        <v>209</v>
      </c>
      <c r="B220" s="71">
        <f t="shared" si="26"/>
        <v>50802</v>
      </c>
      <c r="C220" s="85">
        <f t="shared" si="26"/>
        <v>50802</v>
      </c>
      <c r="D220" s="74">
        <f t="shared" si="27"/>
        <v>2039</v>
      </c>
      <c r="E220" s="37">
        <f t="shared" si="29"/>
        <v>1402030.3295415838</v>
      </c>
      <c r="F220" s="117"/>
      <c r="G220" s="73">
        <v>4103.04</v>
      </c>
      <c r="H220" s="50">
        <f t="shared" si="24"/>
        <v>1696.2212676202812</v>
      </c>
      <c r="I220" s="38">
        <f t="shared" si="28"/>
        <v>2406.8187323797188</v>
      </c>
      <c r="J220" s="110">
        <f t="shared" si="23"/>
        <v>1400334.1082739634</v>
      </c>
      <c r="K220" s="143"/>
      <c r="Q220" s="116"/>
    </row>
    <row r="221" spans="1:17" ht="14.4">
      <c r="A221" s="27">
        <f t="shared" si="25"/>
        <v>210</v>
      </c>
      <c r="B221" s="71">
        <f t="shared" si="26"/>
        <v>50830</v>
      </c>
      <c r="C221" s="85">
        <f t="shared" si="26"/>
        <v>50830</v>
      </c>
      <c r="D221" s="74">
        <f t="shared" si="27"/>
        <v>2039</v>
      </c>
      <c r="E221" s="37">
        <f t="shared" si="29"/>
        <v>1400334.1082739634</v>
      </c>
      <c r="F221" s="117"/>
      <c r="G221" s="73">
        <v>4103.04</v>
      </c>
      <c r="H221" s="50">
        <f t="shared" si="24"/>
        <v>1699.133114129696</v>
      </c>
      <c r="I221" s="38">
        <f t="shared" si="28"/>
        <v>2403.906885870304</v>
      </c>
      <c r="J221" s="110">
        <f t="shared" si="23"/>
        <v>1398634.9751598337</v>
      </c>
      <c r="K221" s="143"/>
      <c r="Q221" s="116"/>
    </row>
    <row r="222" spans="1:17" ht="14.4">
      <c r="A222" s="27">
        <f t="shared" si="25"/>
        <v>211</v>
      </c>
      <c r="B222" s="71">
        <f t="shared" si="26"/>
        <v>50861</v>
      </c>
      <c r="C222" s="85">
        <f t="shared" si="26"/>
        <v>50861</v>
      </c>
      <c r="D222" s="74">
        <f t="shared" si="27"/>
        <v>2039</v>
      </c>
      <c r="E222" s="37">
        <f t="shared" si="29"/>
        <v>1398634.9751598337</v>
      </c>
      <c r="F222" s="117"/>
      <c r="G222" s="73">
        <v>4103.04</v>
      </c>
      <c r="H222" s="50">
        <f t="shared" si="24"/>
        <v>1702.0499593089521</v>
      </c>
      <c r="I222" s="38">
        <f t="shared" si="28"/>
        <v>2400.9900406910479</v>
      </c>
      <c r="J222" s="110">
        <f t="shared" si="23"/>
        <v>1396932.9252005247</v>
      </c>
      <c r="K222" s="143"/>
      <c r="Q222" s="116"/>
    </row>
    <row r="223" spans="1:17" ht="14.4">
      <c r="A223" s="27">
        <f t="shared" si="25"/>
        <v>212</v>
      </c>
      <c r="B223" s="71">
        <f t="shared" si="26"/>
        <v>50891</v>
      </c>
      <c r="C223" s="85">
        <f t="shared" si="26"/>
        <v>50891</v>
      </c>
      <c r="D223" s="74">
        <f t="shared" si="27"/>
        <v>2039</v>
      </c>
      <c r="E223" s="37">
        <f t="shared" si="29"/>
        <v>1396932.9252005247</v>
      </c>
      <c r="F223" s="117"/>
      <c r="G223" s="73">
        <v>4103.04</v>
      </c>
      <c r="H223" s="50">
        <f t="shared" si="24"/>
        <v>1704.9718117390989</v>
      </c>
      <c r="I223" s="38">
        <f t="shared" si="28"/>
        <v>2398.068188260901</v>
      </c>
      <c r="J223" s="110">
        <f t="shared" si="23"/>
        <v>1395227.9533887857</v>
      </c>
      <c r="K223" s="143"/>
      <c r="Q223" s="116"/>
    </row>
    <row r="224" spans="1:17" ht="14.4">
      <c r="A224" s="27">
        <f t="shared" si="25"/>
        <v>213</v>
      </c>
      <c r="B224" s="71">
        <f t="shared" si="26"/>
        <v>50922</v>
      </c>
      <c r="C224" s="85">
        <f t="shared" si="26"/>
        <v>50922</v>
      </c>
      <c r="D224" s="74">
        <f t="shared" si="27"/>
        <v>2039</v>
      </c>
      <c r="E224" s="37">
        <f t="shared" si="29"/>
        <v>1395227.9533887857</v>
      </c>
      <c r="F224" s="117"/>
      <c r="G224" s="73">
        <v>4103.04</v>
      </c>
      <c r="H224" s="50">
        <f t="shared" si="24"/>
        <v>1707.8986800159178</v>
      </c>
      <c r="I224" s="38">
        <f t="shared" si="28"/>
        <v>2395.1413199840822</v>
      </c>
      <c r="J224" s="110">
        <f t="shared" si="23"/>
        <v>1393520.0547087698</v>
      </c>
      <c r="K224" s="143"/>
      <c r="Q224" s="116"/>
    </row>
    <row r="225" spans="1:17" ht="14.4">
      <c r="A225" s="27">
        <f t="shared" si="25"/>
        <v>214</v>
      </c>
      <c r="B225" s="71">
        <f t="shared" si="26"/>
        <v>50952</v>
      </c>
      <c r="C225" s="85">
        <f t="shared" si="26"/>
        <v>50952</v>
      </c>
      <c r="D225" s="74">
        <f t="shared" si="27"/>
        <v>2039</v>
      </c>
      <c r="E225" s="37">
        <f t="shared" si="29"/>
        <v>1393520.0547087698</v>
      </c>
      <c r="F225" s="117"/>
      <c r="G225" s="73">
        <v>4103.04</v>
      </c>
      <c r="H225" s="50">
        <f t="shared" si="24"/>
        <v>1710.8305727499451</v>
      </c>
      <c r="I225" s="38">
        <f t="shared" si="28"/>
        <v>2392.2094272500549</v>
      </c>
      <c r="J225" s="110">
        <f t="shared" si="23"/>
        <v>1391809.2241360198</v>
      </c>
      <c r="K225" s="143"/>
      <c r="Q225" s="116"/>
    </row>
    <row r="226" spans="1:17" ht="14.4">
      <c r="A226" s="27">
        <f t="shared" si="25"/>
        <v>215</v>
      </c>
      <c r="B226" s="71">
        <f t="shared" si="26"/>
        <v>50983</v>
      </c>
      <c r="C226" s="85">
        <f t="shared" si="26"/>
        <v>50983</v>
      </c>
      <c r="D226" s="74">
        <f t="shared" si="27"/>
        <v>2039</v>
      </c>
      <c r="E226" s="37">
        <f t="shared" si="29"/>
        <v>1391809.2241360198</v>
      </c>
      <c r="F226" s="117"/>
      <c r="G226" s="73">
        <v>4103.04</v>
      </c>
      <c r="H226" s="50">
        <f t="shared" si="24"/>
        <v>1713.7674985664994</v>
      </c>
      <c r="I226" s="38">
        <f t="shared" si="28"/>
        <v>2389.2725014335006</v>
      </c>
      <c r="J226" s="110">
        <f t="shared" si="23"/>
        <v>1390095.4566374533</v>
      </c>
      <c r="K226" s="143"/>
      <c r="Q226" s="116"/>
    </row>
    <row r="227" spans="1:17" ht="14.4">
      <c r="A227" s="27">
        <f t="shared" si="25"/>
        <v>216</v>
      </c>
      <c r="B227" s="76">
        <f t="shared" si="26"/>
        <v>51014</v>
      </c>
      <c r="C227" s="86">
        <f t="shared" si="26"/>
        <v>51014</v>
      </c>
      <c r="D227" s="77">
        <f t="shared" si="27"/>
        <v>2039</v>
      </c>
      <c r="E227" s="37">
        <f t="shared" si="29"/>
        <v>1390095.4566374533</v>
      </c>
      <c r="F227" s="119">
        <f>SUM(G168:G227)</f>
        <v>246182.40000000014</v>
      </c>
      <c r="G227" s="73">
        <v>4103.04</v>
      </c>
      <c r="H227" s="50">
        <f t="shared" si="24"/>
        <v>1716.7094661057049</v>
      </c>
      <c r="I227" s="38">
        <f t="shared" si="28"/>
        <v>2386.3305338942951</v>
      </c>
      <c r="J227" s="110">
        <f t="shared" si="23"/>
        <v>1388378.7471713475</v>
      </c>
      <c r="K227" s="143"/>
      <c r="L227" s="138"/>
      <c r="N227" s="139"/>
      <c r="O227" s="131"/>
      <c r="P227" s="128"/>
      <c r="Q227" s="116"/>
    </row>
    <row r="228" spans="1:17" ht="14.4">
      <c r="A228" s="27">
        <f t="shared" si="25"/>
        <v>217</v>
      </c>
      <c r="B228" s="71">
        <f t="shared" si="26"/>
        <v>51044</v>
      </c>
      <c r="C228" s="85">
        <f t="shared" si="26"/>
        <v>51044</v>
      </c>
      <c r="D228" s="74">
        <f t="shared" si="27"/>
        <v>2040</v>
      </c>
      <c r="E228" s="37">
        <f t="shared" si="29"/>
        <v>1388378.7471713475</v>
      </c>
      <c r="F228" s="117"/>
      <c r="G228" s="73">
        <v>4103.04</v>
      </c>
      <c r="H228" s="50">
        <f t="shared" si="24"/>
        <v>1719.6564840225201</v>
      </c>
      <c r="I228" s="38">
        <f t="shared" si="28"/>
        <v>2383.3835159774799</v>
      </c>
      <c r="J228" s="110">
        <f t="shared" si="23"/>
        <v>1386659.090687325</v>
      </c>
      <c r="K228" s="143"/>
      <c r="Q228" s="116"/>
    </row>
    <row r="229" spans="1:17" ht="14.4">
      <c r="A229" s="27">
        <f t="shared" si="25"/>
        <v>218</v>
      </c>
      <c r="B229" s="71">
        <f t="shared" si="26"/>
        <v>51075</v>
      </c>
      <c r="C229" s="85">
        <f t="shared" si="26"/>
        <v>51075</v>
      </c>
      <c r="D229" s="74">
        <f t="shared" si="27"/>
        <v>2040</v>
      </c>
      <c r="E229" s="37">
        <f t="shared" si="29"/>
        <v>1386659.090687325</v>
      </c>
      <c r="F229" s="117"/>
      <c r="G229" s="73">
        <v>4103.04</v>
      </c>
      <c r="H229" s="50">
        <f t="shared" si="24"/>
        <v>1722.6085609867587</v>
      </c>
      <c r="I229" s="38">
        <f t="shared" si="28"/>
        <v>2380.4314390132413</v>
      </c>
      <c r="J229" s="110">
        <f t="shared" si="23"/>
        <v>1384936.4821263382</v>
      </c>
      <c r="K229" s="143"/>
      <c r="Q229" s="116"/>
    </row>
    <row r="230" spans="1:17" ht="14.4">
      <c r="A230" s="27">
        <f t="shared" si="25"/>
        <v>219</v>
      </c>
      <c r="B230" s="71">
        <f t="shared" si="26"/>
        <v>51105</v>
      </c>
      <c r="C230" s="85">
        <f t="shared" si="26"/>
        <v>51105</v>
      </c>
      <c r="D230" s="74">
        <f t="shared" si="27"/>
        <v>2040</v>
      </c>
      <c r="E230" s="37">
        <f t="shared" si="29"/>
        <v>1384936.4821263382</v>
      </c>
      <c r="F230" s="117"/>
      <c r="G230" s="73">
        <v>4103.04</v>
      </c>
      <c r="H230" s="50">
        <f t="shared" si="24"/>
        <v>1725.5657056831192</v>
      </c>
      <c r="I230" s="38">
        <f t="shared" si="28"/>
        <v>2377.4742943168808</v>
      </c>
      <c r="J230" s="110">
        <f t="shared" si="23"/>
        <v>1383210.9164206551</v>
      </c>
      <c r="K230" s="143"/>
      <c r="Q230" s="116"/>
    </row>
    <row r="231" spans="1:17" ht="14.4">
      <c r="A231" s="27">
        <f t="shared" si="25"/>
        <v>220</v>
      </c>
      <c r="B231" s="71">
        <f t="shared" si="26"/>
        <v>51136</v>
      </c>
      <c r="C231" s="85">
        <f t="shared" si="26"/>
        <v>51136</v>
      </c>
      <c r="D231" s="74">
        <f t="shared" si="27"/>
        <v>2040</v>
      </c>
      <c r="E231" s="37">
        <f t="shared" si="29"/>
        <v>1383210.9164206551</v>
      </c>
      <c r="F231" s="117"/>
      <c r="G231" s="73">
        <v>4103.04</v>
      </c>
      <c r="H231" s="50">
        <f t="shared" si="24"/>
        <v>1728.5279268112085</v>
      </c>
      <c r="I231" s="38">
        <f t="shared" si="28"/>
        <v>2374.5120731887914</v>
      </c>
      <c r="J231" s="110">
        <f t="shared" si="23"/>
        <v>1381482.3884938438</v>
      </c>
      <c r="K231" s="143"/>
      <c r="Q231" s="116"/>
    </row>
    <row r="232" spans="1:17" ht="14.4">
      <c r="A232" s="27">
        <f t="shared" si="25"/>
        <v>221</v>
      </c>
      <c r="B232" s="71">
        <f t="shared" si="26"/>
        <v>51167</v>
      </c>
      <c r="C232" s="85">
        <f t="shared" si="26"/>
        <v>51167</v>
      </c>
      <c r="D232" s="74">
        <f t="shared" si="27"/>
        <v>2040</v>
      </c>
      <c r="E232" s="37">
        <f t="shared" si="29"/>
        <v>1381482.3884938438</v>
      </c>
      <c r="F232" s="117"/>
      <c r="G232" s="73">
        <v>4103.04</v>
      </c>
      <c r="H232" s="50">
        <f t="shared" si="24"/>
        <v>1731.4952330855681</v>
      </c>
      <c r="I232" s="38">
        <f t="shared" si="28"/>
        <v>2371.5447669144319</v>
      </c>
      <c r="J232" s="110">
        <f t="shared" si="23"/>
        <v>1379750.8932607584</v>
      </c>
      <c r="K232" s="143"/>
      <c r="Q232" s="116"/>
    </row>
    <row r="233" spans="1:17" ht="14.4">
      <c r="A233" s="27">
        <f t="shared" si="25"/>
        <v>222</v>
      </c>
      <c r="B233" s="71">
        <f t="shared" si="26"/>
        <v>51196</v>
      </c>
      <c r="C233" s="85">
        <f t="shared" si="26"/>
        <v>51196</v>
      </c>
      <c r="D233" s="74">
        <f t="shared" si="27"/>
        <v>2040</v>
      </c>
      <c r="E233" s="37">
        <f t="shared" si="29"/>
        <v>1379750.8932607584</v>
      </c>
      <c r="F233" s="117"/>
      <c r="G233" s="73">
        <v>4103.04</v>
      </c>
      <c r="H233" s="50">
        <f t="shared" si="24"/>
        <v>1734.467633235698</v>
      </c>
      <c r="I233" s="38">
        <f t="shared" si="28"/>
        <v>2368.5723667643019</v>
      </c>
      <c r="J233" s="110">
        <f t="shared" si="23"/>
        <v>1378016.4256275226</v>
      </c>
      <c r="K233" s="143"/>
      <c r="Q233" s="116"/>
    </row>
    <row r="234" spans="1:17" ht="14.4">
      <c r="A234" s="27">
        <f t="shared" si="25"/>
        <v>223</v>
      </c>
      <c r="B234" s="71">
        <f t="shared" si="26"/>
        <v>51227</v>
      </c>
      <c r="C234" s="85">
        <f t="shared" si="26"/>
        <v>51227</v>
      </c>
      <c r="D234" s="74">
        <f t="shared" si="27"/>
        <v>2040</v>
      </c>
      <c r="E234" s="37">
        <f t="shared" si="29"/>
        <v>1378016.4256275226</v>
      </c>
      <c r="F234" s="117"/>
      <c r="G234" s="73">
        <v>4103.04</v>
      </c>
      <c r="H234" s="50">
        <f t="shared" si="24"/>
        <v>1737.4451360060862</v>
      </c>
      <c r="I234" s="38">
        <f t="shared" si="28"/>
        <v>2365.5948639939138</v>
      </c>
      <c r="J234" s="110">
        <f t="shared" si="23"/>
        <v>1376278.9804915166</v>
      </c>
      <c r="K234" s="143"/>
      <c r="Q234" s="116"/>
    </row>
    <row r="235" spans="1:17" ht="14.4">
      <c r="A235" s="27">
        <f t="shared" si="25"/>
        <v>224</v>
      </c>
      <c r="B235" s="71">
        <f t="shared" si="26"/>
        <v>51257</v>
      </c>
      <c r="C235" s="85">
        <f t="shared" si="26"/>
        <v>51257</v>
      </c>
      <c r="D235" s="74">
        <f t="shared" si="27"/>
        <v>2040</v>
      </c>
      <c r="E235" s="37">
        <f t="shared" si="29"/>
        <v>1376278.9804915166</v>
      </c>
      <c r="F235" s="117"/>
      <c r="G235" s="73">
        <v>4103.04</v>
      </c>
      <c r="H235" s="50">
        <f t="shared" si="24"/>
        <v>1740.4277501562296</v>
      </c>
      <c r="I235" s="38">
        <f t="shared" si="28"/>
        <v>2362.6122498437703</v>
      </c>
      <c r="J235" s="110">
        <f t="shared" si="23"/>
        <v>1374538.5527413604</v>
      </c>
      <c r="K235" s="143"/>
      <c r="Q235" s="116"/>
    </row>
    <row r="236" spans="1:17" ht="14.4">
      <c r="A236" s="27">
        <f t="shared" si="25"/>
        <v>225</v>
      </c>
      <c r="B236" s="71">
        <f t="shared" si="26"/>
        <v>51288</v>
      </c>
      <c r="C236" s="85">
        <f t="shared" si="26"/>
        <v>51288</v>
      </c>
      <c r="D236" s="74">
        <f t="shared" si="27"/>
        <v>2040</v>
      </c>
      <c r="E236" s="37">
        <f t="shared" si="29"/>
        <v>1374538.5527413604</v>
      </c>
      <c r="F236" s="117"/>
      <c r="G236" s="73">
        <v>4103.04</v>
      </c>
      <c r="H236" s="50">
        <f t="shared" si="24"/>
        <v>1743.4154844606646</v>
      </c>
      <c r="I236" s="38">
        <f t="shared" si="28"/>
        <v>2359.6245155393353</v>
      </c>
      <c r="J236" s="110">
        <f t="shared" si="23"/>
        <v>1372795.1372568996</v>
      </c>
      <c r="K236" s="143"/>
      <c r="Q236" s="116"/>
    </row>
    <row r="237" spans="1:17" ht="14.4">
      <c r="A237" s="27">
        <f t="shared" si="25"/>
        <v>226</v>
      </c>
      <c r="B237" s="71">
        <f t="shared" si="26"/>
        <v>51318</v>
      </c>
      <c r="C237" s="85">
        <f t="shared" si="26"/>
        <v>51318</v>
      </c>
      <c r="D237" s="74">
        <f t="shared" si="27"/>
        <v>2040</v>
      </c>
      <c r="E237" s="37">
        <f t="shared" si="29"/>
        <v>1372795.1372568996</v>
      </c>
      <c r="F237" s="117"/>
      <c r="G237" s="73">
        <v>4103.04</v>
      </c>
      <c r="H237" s="50">
        <f t="shared" si="24"/>
        <v>1746.4083477089889</v>
      </c>
      <c r="I237" s="38">
        <f t="shared" si="28"/>
        <v>2356.6316522910111</v>
      </c>
      <c r="J237" s="110">
        <f t="shared" si="23"/>
        <v>1371048.7289091905</v>
      </c>
      <c r="K237" s="143"/>
      <c r="Q237" s="116"/>
    </row>
    <row r="238" spans="1:17" ht="14.4">
      <c r="A238" s="27">
        <f t="shared" si="25"/>
        <v>227</v>
      </c>
      <c r="B238" s="71">
        <f t="shared" si="26"/>
        <v>51349</v>
      </c>
      <c r="C238" s="85">
        <f t="shared" si="26"/>
        <v>51349</v>
      </c>
      <c r="D238" s="74">
        <f t="shared" si="27"/>
        <v>2040</v>
      </c>
      <c r="E238" s="37">
        <f t="shared" si="29"/>
        <v>1371048.7289091905</v>
      </c>
      <c r="F238" s="117"/>
      <c r="G238" s="73">
        <v>4103.04</v>
      </c>
      <c r="H238" s="50">
        <f t="shared" si="24"/>
        <v>1749.4063487058897</v>
      </c>
      <c r="I238" s="38">
        <f t="shared" si="28"/>
        <v>2353.6336512941102</v>
      </c>
      <c r="J238" s="110">
        <f t="shared" si="23"/>
        <v>1369299.3225604845</v>
      </c>
      <c r="K238" s="143"/>
      <c r="Q238" s="116"/>
    </row>
    <row r="239" spans="1:17" s="146" customFormat="1" ht="14.4">
      <c r="A239" s="146">
        <f t="shared" si="25"/>
        <v>228</v>
      </c>
      <c r="B239" s="147">
        <f t="shared" si="26"/>
        <v>51380</v>
      </c>
      <c r="C239" s="148">
        <f t="shared" si="26"/>
        <v>51380</v>
      </c>
      <c r="D239" s="149">
        <f t="shared" si="27"/>
        <v>2040</v>
      </c>
      <c r="E239" s="150">
        <f t="shared" si="29"/>
        <v>1369299.3225604845</v>
      </c>
      <c r="F239" s="151"/>
      <c r="G239" s="152">
        <v>4103.04</v>
      </c>
      <c r="H239" s="153">
        <f t="shared" si="24"/>
        <v>1752.4094962711683</v>
      </c>
      <c r="I239" s="154">
        <f t="shared" si="28"/>
        <v>2350.6305037288316</v>
      </c>
      <c r="J239" s="155">
        <f t="shared" si="23"/>
        <v>1367546.9130642132</v>
      </c>
      <c r="K239" s="156"/>
      <c r="L239" s="163">
        <f>SUM(H180:H239)</f>
        <v>100000.89458096842</v>
      </c>
      <c r="M239" s="157">
        <f>SUM(I180:I239)</f>
        <v>146181.50541903154</v>
      </c>
      <c r="N239" s="164">
        <f>L239+M239</f>
        <v>246182.39999999997</v>
      </c>
      <c r="O239" s="158"/>
      <c r="P239" s="159"/>
      <c r="Q239" s="160"/>
    </row>
    <row r="240" spans="1:17" ht="14.4">
      <c r="A240" s="27">
        <f t="shared" si="25"/>
        <v>229</v>
      </c>
      <c r="B240" s="71">
        <f t="shared" si="26"/>
        <v>51410</v>
      </c>
      <c r="C240" s="85">
        <f t="shared" si="26"/>
        <v>51410</v>
      </c>
      <c r="D240" s="74">
        <f t="shared" si="27"/>
        <v>2041</v>
      </c>
      <c r="E240" s="37">
        <f t="shared" si="29"/>
        <v>1367546.9130642132</v>
      </c>
      <c r="F240" s="117"/>
      <c r="G240" s="73">
        <v>4103.04</v>
      </c>
      <c r="H240" s="50">
        <f t="shared" si="24"/>
        <v>1755.4177992397672</v>
      </c>
      <c r="I240" s="38">
        <f t="shared" si="28"/>
        <v>2347.6222007602328</v>
      </c>
      <c r="J240" s="110">
        <f t="shared" si="23"/>
        <v>1365791.4952649735</v>
      </c>
      <c r="K240" s="143"/>
      <c r="Q240" s="116"/>
    </row>
    <row r="241" spans="1:17" ht="14.4">
      <c r="A241" s="27">
        <f t="shared" si="25"/>
        <v>230</v>
      </c>
      <c r="B241" s="71">
        <f t="shared" si="26"/>
        <v>51441</v>
      </c>
      <c r="C241" s="85">
        <f t="shared" si="26"/>
        <v>51441</v>
      </c>
      <c r="D241" s="74">
        <f t="shared" si="27"/>
        <v>2041</v>
      </c>
      <c r="E241" s="37">
        <f t="shared" si="29"/>
        <v>1365791.4952649735</v>
      </c>
      <c r="F241" s="117"/>
      <c r="G241" s="73">
        <v>4103.04</v>
      </c>
      <c r="H241" s="50">
        <f t="shared" si="24"/>
        <v>1758.4312664617955</v>
      </c>
      <c r="I241" s="38">
        <f t="shared" si="28"/>
        <v>2344.6087335382044</v>
      </c>
      <c r="J241" s="110">
        <f t="shared" si="23"/>
        <v>1364033.0639985118</v>
      </c>
      <c r="K241" s="143"/>
      <c r="Q241" s="116"/>
    </row>
    <row r="242" spans="1:17" ht="14.4">
      <c r="A242" s="27">
        <f t="shared" si="25"/>
        <v>231</v>
      </c>
      <c r="B242" s="71">
        <f t="shared" si="26"/>
        <v>51471</v>
      </c>
      <c r="C242" s="85">
        <f t="shared" si="26"/>
        <v>51471</v>
      </c>
      <c r="D242" s="74">
        <f t="shared" si="27"/>
        <v>2041</v>
      </c>
      <c r="E242" s="37">
        <f t="shared" si="29"/>
        <v>1364033.0639985118</v>
      </c>
      <c r="F242" s="117"/>
      <c r="G242" s="73">
        <v>4103.04</v>
      </c>
      <c r="H242" s="50">
        <f t="shared" si="24"/>
        <v>1761.4499068025548</v>
      </c>
      <c r="I242" s="38">
        <f t="shared" si="28"/>
        <v>2341.5900931974452</v>
      </c>
      <c r="J242" s="110">
        <f t="shared" si="23"/>
        <v>1362271.6140917093</v>
      </c>
      <c r="K242" s="143"/>
      <c r="Q242" s="116"/>
    </row>
    <row r="243" spans="1:17" ht="14.4">
      <c r="A243" s="27">
        <f t="shared" si="25"/>
        <v>232</v>
      </c>
      <c r="B243" s="71">
        <f t="shared" si="26"/>
        <v>51502</v>
      </c>
      <c r="C243" s="85">
        <f t="shared" si="26"/>
        <v>51502</v>
      </c>
      <c r="D243" s="74">
        <f t="shared" si="27"/>
        <v>2041</v>
      </c>
      <c r="E243" s="37">
        <f t="shared" si="29"/>
        <v>1362271.6140917093</v>
      </c>
      <c r="F243" s="117"/>
      <c r="G243" s="73">
        <v>4103.04</v>
      </c>
      <c r="H243" s="50">
        <f t="shared" si="24"/>
        <v>1764.4737291425658</v>
      </c>
      <c r="I243" s="38">
        <f t="shared" si="28"/>
        <v>2338.5662708574341</v>
      </c>
      <c r="J243" s="110">
        <f t="shared" si="23"/>
        <v>1360507.1403625668</v>
      </c>
      <c r="K243" s="143"/>
      <c r="Q243" s="116"/>
    </row>
    <row r="244" spans="1:17" ht="14.4">
      <c r="A244" s="27">
        <f t="shared" si="25"/>
        <v>233</v>
      </c>
      <c r="B244" s="71">
        <f t="shared" si="26"/>
        <v>51533</v>
      </c>
      <c r="C244" s="85">
        <f t="shared" si="26"/>
        <v>51533</v>
      </c>
      <c r="D244" s="74">
        <f t="shared" si="27"/>
        <v>2041</v>
      </c>
      <c r="E244" s="37">
        <f t="shared" si="29"/>
        <v>1360507.1403625668</v>
      </c>
      <c r="F244" s="117"/>
      <c r="G244" s="73">
        <v>4103.04</v>
      </c>
      <c r="H244" s="50">
        <f t="shared" si="24"/>
        <v>1767.5027423775937</v>
      </c>
      <c r="I244" s="38">
        <f t="shared" si="28"/>
        <v>2335.5372576224063</v>
      </c>
      <c r="J244" s="110">
        <f t="shared" si="23"/>
        <v>1358739.6376201892</v>
      </c>
      <c r="K244" s="143"/>
      <c r="Q244" s="116"/>
    </row>
    <row r="245" spans="1:17" ht="14.4">
      <c r="A245" s="27">
        <f t="shared" si="25"/>
        <v>234</v>
      </c>
      <c r="B245" s="71">
        <f t="shared" si="26"/>
        <v>51561</v>
      </c>
      <c r="C245" s="85">
        <f t="shared" si="26"/>
        <v>51561</v>
      </c>
      <c r="D245" s="74">
        <f t="shared" si="27"/>
        <v>2041</v>
      </c>
      <c r="E245" s="37">
        <f t="shared" si="29"/>
        <v>1358739.6376201892</v>
      </c>
      <c r="F245" s="117"/>
      <c r="G245" s="73">
        <v>4103.04</v>
      </c>
      <c r="H245" s="50">
        <f t="shared" si="24"/>
        <v>1770.536955418675</v>
      </c>
      <c r="I245" s="38">
        <f t="shared" si="28"/>
        <v>2332.503044581325</v>
      </c>
      <c r="J245" s="110">
        <f t="shared" si="23"/>
        <v>1356969.1006647705</v>
      </c>
      <c r="K245" s="143"/>
      <c r="Q245" s="116"/>
    </row>
    <row r="246" spans="1:17" ht="14.4">
      <c r="A246" s="27">
        <f t="shared" si="25"/>
        <v>235</v>
      </c>
      <c r="B246" s="71">
        <f t="shared" si="26"/>
        <v>51592</v>
      </c>
      <c r="C246" s="85">
        <f t="shared" si="26"/>
        <v>51592</v>
      </c>
      <c r="D246" s="74">
        <f t="shared" si="27"/>
        <v>2041</v>
      </c>
      <c r="E246" s="37">
        <f t="shared" si="29"/>
        <v>1356969.1006647705</v>
      </c>
      <c r="F246" s="117"/>
      <c r="G246" s="73">
        <v>4103.04</v>
      </c>
      <c r="H246" s="50">
        <f t="shared" si="24"/>
        <v>1773.5763771921438</v>
      </c>
      <c r="I246" s="38">
        <f t="shared" si="28"/>
        <v>2329.4636228078562</v>
      </c>
      <c r="J246" s="110">
        <f t="shared" si="23"/>
        <v>1355195.5242875784</v>
      </c>
      <c r="K246" s="143"/>
      <c r="Q246" s="116"/>
    </row>
    <row r="247" spans="1:17" ht="14.4">
      <c r="A247" s="27">
        <f t="shared" si="25"/>
        <v>236</v>
      </c>
      <c r="B247" s="71">
        <f t="shared" si="26"/>
        <v>51622</v>
      </c>
      <c r="C247" s="85">
        <f t="shared" si="26"/>
        <v>51622</v>
      </c>
      <c r="D247" s="74">
        <f t="shared" si="27"/>
        <v>2041</v>
      </c>
      <c r="E247" s="37">
        <f t="shared" si="29"/>
        <v>1355195.5242875784</v>
      </c>
      <c r="F247" s="117"/>
      <c r="G247" s="73">
        <v>4103.04</v>
      </c>
      <c r="H247" s="50">
        <f t="shared" si="24"/>
        <v>1776.6210166396568</v>
      </c>
      <c r="I247" s="38">
        <f t="shared" si="28"/>
        <v>2326.4189833603432</v>
      </c>
      <c r="J247" s="110">
        <f t="shared" si="23"/>
        <v>1353418.9032709387</v>
      </c>
      <c r="K247" s="143"/>
      <c r="Q247" s="116"/>
    </row>
    <row r="248" spans="1:17" ht="14.4">
      <c r="A248" s="27">
        <f t="shared" si="25"/>
        <v>237</v>
      </c>
      <c r="B248" s="71">
        <f t="shared" si="26"/>
        <v>51653</v>
      </c>
      <c r="C248" s="85">
        <f t="shared" si="26"/>
        <v>51653</v>
      </c>
      <c r="D248" s="74">
        <f t="shared" si="27"/>
        <v>2041</v>
      </c>
      <c r="E248" s="37">
        <f t="shared" si="29"/>
        <v>1353418.9032709387</v>
      </c>
      <c r="F248" s="117"/>
      <c r="G248" s="73">
        <v>4103.04</v>
      </c>
      <c r="H248" s="50">
        <f t="shared" si="24"/>
        <v>1779.6708827182219</v>
      </c>
      <c r="I248" s="38">
        <f t="shared" si="28"/>
        <v>2323.369117281778</v>
      </c>
      <c r="J248" s="110">
        <f t="shared" si="23"/>
        <v>1351639.2323882205</v>
      </c>
      <c r="K248" s="143"/>
      <c r="Q248" s="116"/>
    </row>
    <row r="249" spans="1:17" ht="14.4">
      <c r="A249" s="27">
        <f t="shared" si="25"/>
        <v>238</v>
      </c>
      <c r="B249" s="71">
        <f t="shared" si="26"/>
        <v>51683</v>
      </c>
      <c r="C249" s="85">
        <f t="shared" si="26"/>
        <v>51683</v>
      </c>
      <c r="D249" s="74">
        <f t="shared" si="27"/>
        <v>2041</v>
      </c>
      <c r="E249" s="37">
        <f t="shared" si="29"/>
        <v>1351639.2323882205</v>
      </c>
      <c r="F249" s="117"/>
      <c r="G249" s="73">
        <v>4103.04</v>
      </c>
      <c r="H249" s="50">
        <f t="shared" si="24"/>
        <v>1782.7259844002215</v>
      </c>
      <c r="I249" s="38">
        <f t="shared" si="28"/>
        <v>2320.3140155997785</v>
      </c>
      <c r="J249" s="110">
        <f t="shared" si="23"/>
        <v>1349856.5064038204</v>
      </c>
      <c r="K249" s="143"/>
      <c r="Q249" s="116"/>
    </row>
    <row r="250" spans="1:17" ht="14.4">
      <c r="A250" s="27">
        <f t="shared" si="25"/>
        <v>239</v>
      </c>
      <c r="B250" s="71">
        <f t="shared" si="26"/>
        <v>51714</v>
      </c>
      <c r="C250" s="85">
        <f t="shared" si="26"/>
        <v>51714</v>
      </c>
      <c r="D250" s="74">
        <f t="shared" si="27"/>
        <v>2041</v>
      </c>
      <c r="E250" s="37">
        <f t="shared" si="29"/>
        <v>1349856.5064038204</v>
      </c>
      <c r="F250" s="117"/>
      <c r="G250" s="73">
        <v>4103.04</v>
      </c>
      <c r="H250" s="50">
        <f t="shared" si="24"/>
        <v>1785.7863306734416</v>
      </c>
      <c r="I250" s="38">
        <f t="shared" si="28"/>
        <v>2317.2536693265583</v>
      </c>
      <c r="J250" s="110">
        <f t="shared" si="23"/>
        <v>1348070.720073147</v>
      </c>
      <c r="K250" s="143"/>
      <c r="Q250" s="116"/>
    </row>
    <row r="251" spans="1:17" ht="14.4">
      <c r="A251" s="27">
        <f t="shared" si="25"/>
        <v>240</v>
      </c>
      <c r="B251" s="76">
        <f t="shared" si="26"/>
        <v>51745</v>
      </c>
      <c r="C251" s="86">
        <f t="shared" si="26"/>
        <v>51745</v>
      </c>
      <c r="D251" s="77">
        <f t="shared" si="27"/>
        <v>2041</v>
      </c>
      <c r="E251" s="37">
        <f t="shared" si="29"/>
        <v>1348070.720073147</v>
      </c>
      <c r="F251" s="119"/>
      <c r="G251" s="73">
        <v>4103.04</v>
      </c>
      <c r="H251" s="50">
        <f t="shared" si="24"/>
        <v>1788.8519305410978</v>
      </c>
      <c r="I251" s="38">
        <f t="shared" si="28"/>
        <v>2314.1880694589022</v>
      </c>
      <c r="J251" s="110">
        <f t="shared" si="23"/>
        <v>1346281.868142606</v>
      </c>
      <c r="K251" s="143"/>
      <c r="N251" s="131"/>
      <c r="O251" s="131"/>
      <c r="P251" s="128"/>
      <c r="Q251" s="116"/>
    </row>
    <row r="252" spans="1:17" ht="14.4">
      <c r="A252" s="27">
        <f t="shared" si="25"/>
        <v>241</v>
      </c>
      <c r="B252" s="71">
        <f t="shared" si="26"/>
        <v>51775</v>
      </c>
      <c r="C252" s="85">
        <f t="shared" si="26"/>
        <v>51775</v>
      </c>
      <c r="D252" s="74">
        <f t="shared" si="27"/>
        <v>2042</v>
      </c>
      <c r="E252" s="37">
        <f t="shared" si="29"/>
        <v>1346281.868142606</v>
      </c>
      <c r="F252" s="117"/>
      <c r="G252" s="73">
        <v>4103.04</v>
      </c>
      <c r="H252" s="50">
        <f t="shared" si="24"/>
        <v>1791.9227930218594</v>
      </c>
      <c r="I252" s="38">
        <f t="shared" si="28"/>
        <v>2311.1172069781405</v>
      </c>
      <c r="J252" s="110">
        <f t="shared" si="23"/>
        <v>1344489.9453495841</v>
      </c>
      <c r="K252" s="143"/>
      <c r="Q252" s="116"/>
    </row>
    <row r="253" spans="1:17" ht="14.4">
      <c r="A253" s="27">
        <f t="shared" si="25"/>
        <v>242</v>
      </c>
      <c r="B253" s="71">
        <f t="shared" si="26"/>
        <v>51806</v>
      </c>
      <c r="C253" s="85">
        <f t="shared" si="26"/>
        <v>51806</v>
      </c>
      <c r="D253" s="74">
        <f t="shared" si="27"/>
        <v>2042</v>
      </c>
      <c r="E253" s="37">
        <f t="shared" si="29"/>
        <v>1344489.9453495841</v>
      </c>
      <c r="F253" s="117"/>
      <c r="G253" s="73">
        <v>4103.04</v>
      </c>
      <c r="H253" s="50">
        <f t="shared" si="24"/>
        <v>1794.9989271498807</v>
      </c>
      <c r="I253" s="38">
        <f t="shared" si="28"/>
        <v>2308.0410728501192</v>
      </c>
      <c r="J253" s="110">
        <f t="shared" si="23"/>
        <v>1342694.9464224342</v>
      </c>
      <c r="K253" s="143"/>
      <c r="Q253" s="116"/>
    </row>
    <row r="254" spans="1:17" ht="14.4">
      <c r="A254" s="27">
        <f t="shared" si="25"/>
        <v>243</v>
      </c>
      <c r="B254" s="71">
        <f t="shared" si="26"/>
        <v>51836</v>
      </c>
      <c r="C254" s="85">
        <f t="shared" si="26"/>
        <v>51836</v>
      </c>
      <c r="D254" s="74">
        <f t="shared" si="27"/>
        <v>2042</v>
      </c>
      <c r="E254" s="37">
        <f t="shared" si="29"/>
        <v>1342694.9464224342</v>
      </c>
      <c r="F254" s="117"/>
      <c r="G254" s="73">
        <v>4103.04</v>
      </c>
      <c r="H254" s="50">
        <f t="shared" si="24"/>
        <v>1798.0803419748213</v>
      </c>
      <c r="I254" s="38">
        <f t="shared" si="28"/>
        <v>2304.9596580251787</v>
      </c>
      <c r="J254" s="110">
        <f t="shared" si="23"/>
        <v>1340896.8660804594</v>
      </c>
      <c r="K254" s="143"/>
      <c r="Q254" s="116"/>
    </row>
    <row r="255" spans="1:17" ht="14.4">
      <c r="A255" s="27">
        <f t="shared" si="25"/>
        <v>244</v>
      </c>
      <c r="B255" s="71">
        <f t="shared" si="26"/>
        <v>51867</v>
      </c>
      <c r="C255" s="85">
        <f t="shared" si="26"/>
        <v>51867</v>
      </c>
      <c r="D255" s="74">
        <f t="shared" si="27"/>
        <v>2042</v>
      </c>
      <c r="E255" s="37">
        <f t="shared" si="29"/>
        <v>1340896.8660804594</v>
      </c>
      <c r="F255" s="117"/>
      <c r="G255" s="73">
        <v>4103.04</v>
      </c>
      <c r="H255" s="50">
        <f t="shared" si="24"/>
        <v>1801.1670465618781</v>
      </c>
      <c r="I255" s="38">
        <f t="shared" si="28"/>
        <v>2301.8729534381218</v>
      </c>
      <c r="J255" s="110">
        <f t="shared" si="23"/>
        <v>1339095.6990338976</v>
      </c>
      <c r="K255" s="143"/>
      <c r="Q255" s="116"/>
    </row>
    <row r="256" spans="1:17" ht="14.4">
      <c r="A256" s="27">
        <f t="shared" si="25"/>
        <v>245</v>
      </c>
      <c r="B256" s="71">
        <f t="shared" si="26"/>
        <v>51898</v>
      </c>
      <c r="C256" s="85">
        <f t="shared" si="26"/>
        <v>51898</v>
      </c>
      <c r="D256" s="74">
        <f t="shared" si="27"/>
        <v>2042</v>
      </c>
      <c r="E256" s="37">
        <f t="shared" si="29"/>
        <v>1339095.6990338976</v>
      </c>
      <c r="F256" s="117"/>
      <c r="G256" s="73">
        <v>4103.04</v>
      </c>
      <c r="H256" s="50">
        <f t="shared" si="24"/>
        <v>1804.2590499918092</v>
      </c>
      <c r="I256" s="38">
        <f t="shared" si="28"/>
        <v>2298.7809500081908</v>
      </c>
      <c r="J256" s="110">
        <f t="shared" si="23"/>
        <v>1337291.4399839058</v>
      </c>
      <c r="K256" s="143"/>
      <c r="Q256" s="116"/>
    </row>
    <row r="257" spans="1:17" ht="14.4">
      <c r="A257" s="27">
        <f t="shared" si="25"/>
        <v>246</v>
      </c>
      <c r="B257" s="71">
        <f t="shared" si="26"/>
        <v>51926</v>
      </c>
      <c r="C257" s="85">
        <f t="shared" si="26"/>
        <v>51926</v>
      </c>
      <c r="D257" s="74">
        <f t="shared" si="27"/>
        <v>2042</v>
      </c>
      <c r="E257" s="37">
        <f t="shared" si="29"/>
        <v>1337291.4399839058</v>
      </c>
      <c r="F257" s="117"/>
      <c r="G257" s="73">
        <v>4103.04</v>
      </c>
      <c r="H257" s="50">
        <f t="shared" si="24"/>
        <v>1807.3563613609617</v>
      </c>
      <c r="I257" s="38">
        <f t="shared" si="28"/>
        <v>2295.6836386390382</v>
      </c>
      <c r="J257" s="110">
        <f t="shared" si="23"/>
        <v>1335484.0836225448</v>
      </c>
      <c r="K257" s="143"/>
      <c r="Q257" s="116"/>
    </row>
    <row r="258" spans="1:17" ht="14.4">
      <c r="A258" s="27">
        <f t="shared" si="25"/>
        <v>247</v>
      </c>
      <c r="B258" s="71">
        <f t="shared" si="26"/>
        <v>51957</v>
      </c>
      <c r="C258" s="85">
        <f t="shared" si="26"/>
        <v>51957</v>
      </c>
      <c r="D258" s="74">
        <f t="shared" si="27"/>
        <v>2042</v>
      </c>
      <c r="E258" s="37">
        <f t="shared" si="29"/>
        <v>1335484.0836225448</v>
      </c>
      <c r="F258" s="117"/>
      <c r="G258" s="73">
        <v>4103.04</v>
      </c>
      <c r="H258" s="50">
        <f t="shared" si="24"/>
        <v>1810.458989781298</v>
      </c>
      <c r="I258" s="38">
        <f t="shared" si="28"/>
        <v>2292.581010218702</v>
      </c>
      <c r="J258" s="110">
        <f t="shared" si="23"/>
        <v>1333673.6246327634</v>
      </c>
      <c r="K258" s="143"/>
      <c r="Q258" s="116"/>
    </row>
    <row r="259" spans="1:17" ht="14.4">
      <c r="A259" s="27">
        <f t="shared" si="25"/>
        <v>248</v>
      </c>
      <c r="B259" s="71">
        <f t="shared" si="26"/>
        <v>51987</v>
      </c>
      <c r="C259" s="85">
        <f t="shared" si="26"/>
        <v>51987</v>
      </c>
      <c r="D259" s="74">
        <f t="shared" si="27"/>
        <v>2042</v>
      </c>
      <c r="E259" s="37">
        <f t="shared" si="29"/>
        <v>1333673.6246327634</v>
      </c>
      <c r="F259" s="117"/>
      <c r="G259" s="73">
        <v>4103.04</v>
      </c>
      <c r="H259" s="50">
        <f t="shared" si="24"/>
        <v>1813.5669443804227</v>
      </c>
      <c r="I259" s="38">
        <f t="shared" si="28"/>
        <v>2289.4730556195773</v>
      </c>
      <c r="J259" s="110">
        <f t="shared" si="23"/>
        <v>1331860.0576883829</v>
      </c>
      <c r="K259" s="143"/>
      <c r="Q259" s="116"/>
    </row>
    <row r="260" spans="1:17" ht="14.4">
      <c r="A260" s="27">
        <f t="shared" si="25"/>
        <v>249</v>
      </c>
      <c r="B260" s="71">
        <f t="shared" si="26"/>
        <v>52018</v>
      </c>
      <c r="C260" s="85">
        <f t="shared" si="26"/>
        <v>52018</v>
      </c>
      <c r="D260" s="74">
        <f t="shared" si="27"/>
        <v>2042</v>
      </c>
      <c r="E260" s="37">
        <f t="shared" si="29"/>
        <v>1331860.0576883829</v>
      </c>
      <c r="F260" s="117"/>
      <c r="G260" s="73">
        <v>4103.04</v>
      </c>
      <c r="H260" s="50">
        <f t="shared" si="24"/>
        <v>1816.6802343016093</v>
      </c>
      <c r="I260" s="38">
        <f t="shared" si="28"/>
        <v>2286.3597656983907</v>
      </c>
      <c r="J260" s="110">
        <f t="shared" si="23"/>
        <v>1330043.3774540813</v>
      </c>
      <c r="K260" s="143"/>
      <c r="Q260" s="116"/>
    </row>
    <row r="261" spans="1:17" ht="14.4">
      <c r="A261" s="27">
        <f t="shared" si="25"/>
        <v>250</v>
      </c>
      <c r="B261" s="71">
        <f t="shared" si="26"/>
        <v>52048</v>
      </c>
      <c r="C261" s="85">
        <f t="shared" si="26"/>
        <v>52048</v>
      </c>
      <c r="D261" s="74">
        <f t="shared" si="27"/>
        <v>2042</v>
      </c>
      <c r="E261" s="37">
        <f t="shared" si="29"/>
        <v>1330043.3774540813</v>
      </c>
      <c r="F261" s="117"/>
      <c r="G261" s="73">
        <v>4103.04</v>
      </c>
      <c r="H261" s="50">
        <f t="shared" si="24"/>
        <v>1819.7988687038269</v>
      </c>
      <c r="I261" s="38">
        <f t="shared" si="28"/>
        <v>2283.2411312961731</v>
      </c>
      <c r="J261" s="110">
        <f t="shared" si="23"/>
        <v>1328223.5785853774</v>
      </c>
      <c r="K261" s="143"/>
      <c r="Q261" s="116"/>
    </row>
    <row r="262" spans="1:17" ht="14.4">
      <c r="A262" s="27">
        <f t="shared" si="25"/>
        <v>251</v>
      </c>
      <c r="B262" s="71">
        <f t="shared" si="26"/>
        <v>52079</v>
      </c>
      <c r="C262" s="85">
        <f t="shared" si="26"/>
        <v>52079</v>
      </c>
      <c r="D262" s="74">
        <f t="shared" si="27"/>
        <v>2042</v>
      </c>
      <c r="E262" s="37">
        <f t="shared" si="29"/>
        <v>1328223.5785853774</v>
      </c>
      <c r="F262" s="117"/>
      <c r="G262" s="73">
        <v>4103.04</v>
      </c>
      <c r="H262" s="50">
        <f t="shared" si="24"/>
        <v>1822.9228567617688</v>
      </c>
      <c r="I262" s="38">
        <f t="shared" si="28"/>
        <v>2280.1171432382312</v>
      </c>
      <c r="J262" s="110">
        <f t="shared" si="23"/>
        <v>1326400.6557286156</v>
      </c>
      <c r="K262" s="143"/>
      <c r="Q262" s="116"/>
    </row>
    <row r="263" spans="1:17" ht="14.4">
      <c r="A263" s="27">
        <f t="shared" si="25"/>
        <v>252</v>
      </c>
      <c r="B263" s="76">
        <f t="shared" si="26"/>
        <v>52110</v>
      </c>
      <c r="C263" s="86">
        <f t="shared" si="26"/>
        <v>52110</v>
      </c>
      <c r="D263" s="77">
        <f t="shared" si="27"/>
        <v>2042</v>
      </c>
      <c r="E263" s="37">
        <f t="shared" si="29"/>
        <v>1326400.6557286156</v>
      </c>
      <c r="F263" s="119"/>
      <c r="G263" s="73">
        <v>4103.04</v>
      </c>
      <c r="H263" s="50">
        <f t="shared" si="24"/>
        <v>1826.0522076658767</v>
      </c>
      <c r="I263" s="38">
        <f t="shared" si="28"/>
        <v>2276.9877923341232</v>
      </c>
      <c r="J263" s="110">
        <f t="shared" si="23"/>
        <v>1324574.6035209496</v>
      </c>
      <c r="K263" s="143"/>
      <c r="N263" s="131"/>
      <c r="O263" s="131"/>
      <c r="P263" s="128"/>
      <c r="Q263" s="116"/>
    </row>
    <row r="264" spans="1:17" ht="14.4">
      <c r="A264" s="27">
        <f t="shared" si="25"/>
        <v>253</v>
      </c>
      <c r="B264" s="71">
        <f t="shared" si="26"/>
        <v>52140</v>
      </c>
      <c r="C264" s="85">
        <f t="shared" si="26"/>
        <v>52140</v>
      </c>
      <c r="D264" s="74">
        <f t="shared" si="27"/>
        <v>2043</v>
      </c>
      <c r="E264" s="37">
        <f t="shared" si="29"/>
        <v>1324574.6035209496</v>
      </c>
      <c r="F264" s="117"/>
      <c r="G264" s="73">
        <v>4103.04</v>
      </c>
      <c r="H264" s="50">
        <f t="shared" si="24"/>
        <v>1829.1869306223698</v>
      </c>
      <c r="I264" s="38">
        <f t="shared" si="28"/>
        <v>2273.8530693776302</v>
      </c>
      <c r="J264" s="110">
        <f t="shared" si="23"/>
        <v>1322745.4165903272</v>
      </c>
      <c r="K264" s="143"/>
      <c r="Q264" s="116"/>
    </row>
    <row r="265" spans="1:17" ht="14.4">
      <c r="A265" s="27">
        <f t="shared" si="25"/>
        <v>254</v>
      </c>
      <c r="B265" s="71">
        <f t="shared" si="26"/>
        <v>52171</v>
      </c>
      <c r="C265" s="85">
        <f t="shared" si="26"/>
        <v>52171</v>
      </c>
      <c r="D265" s="74">
        <f t="shared" si="27"/>
        <v>2043</v>
      </c>
      <c r="E265" s="37">
        <f t="shared" si="29"/>
        <v>1322745.4165903272</v>
      </c>
      <c r="F265" s="117"/>
      <c r="G265" s="73">
        <v>4103.04</v>
      </c>
      <c r="H265" s="50">
        <f t="shared" si="24"/>
        <v>1832.3270348532715</v>
      </c>
      <c r="I265" s="38">
        <f t="shared" si="28"/>
        <v>2270.7129651467285</v>
      </c>
      <c r="J265" s="110">
        <f t="shared" si="23"/>
        <v>1320913.089555474</v>
      </c>
      <c r="K265" s="143"/>
      <c r="Q265" s="116"/>
    </row>
    <row r="266" spans="1:17" ht="14.4">
      <c r="A266" s="27">
        <f t="shared" si="25"/>
        <v>255</v>
      </c>
      <c r="B266" s="71">
        <f t="shared" si="26"/>
        <v>52201</v>
      </c>
      <c r="C266" s="85">
        <f t="shared" si="26"/>
        <v>52201</v>
      </c>
      <c r="D266" s="74">
        <f t="shared" si="27"/>
        <v>2043</v>
      </c>
      <c r="E266" s="37">
        <f t="shared" si="29"/>
        <v>1320913.089555474</v>
      </c>
      <c r="F266" s="117"/>
      <c r="G266" s="73">
        <v>4103.04</v>
      </c>
      <c r="H266" s="50">
        <f t="shared" si="24"/>
        <v>1835.4725295964363</v>
      </c>
      <c r="I266" s="38">
        <f t="shared" si="28"/>
        <v>2267.5674704035637</v>
      </c>
      <c r="J266" s="110">
        <f>E266-H266</f>
        <v>1319077.6170258776</v>
      </c>
      <c r="K266" s="143"/>
      <c r="Q266" s="116"/>
    </row>
    <row r="267" spans="1:17" ht="14.4">
      <c r="A267" s="27">
        <f t="shared" si="25"/>
        <v>256</v>
      </c>
      <c r="B267" s="71">
        <f t="shared" si="26"/>
        <v>52232</v>
      </c>
      <c r="C267" s="85">
        <f t="shared" si="26"/>
        <v>52232</v>
      </c>
      <c r="D267" s="74">
        <f t="shared" si="27"/>
        <v>2043</v>
      </c>
      <c r="E267" s="37">
        <f t="shared" si="29"/>
        <v>1319077.6170258776</v>
      </c>
      <c r="F267" s="117"/>
      <c r="G267" s="73">
        <v>4103.04</v>
      </c>
      <c r="H267" s="50">
        <f t="shared" ref="H267:H330" si="30">G267-I267</f>
        <v>1838.6234241055768</v>
      </c>
      <c r="I267" s="38">
        <f t="shared" ref="I267:I330" si="31">+E267*$D$5</f>
        <v>2264.4165758944232</v>
      </c>
      <c r="J267" s="110">
        <f t="shared" ref="J267:J330" si="32">E267-H267</f>
        <v>1317238.993601772</v>
      </c>
      <c r="K267" s="143"/>
      <c r="N267" s="131"/>
      <c r="O267" s="131"/>
      <c r="P267" s="128"/>
      <c r="Q267" s="116"/>
    </row>
    <row r="268" spans="1:17" ht="14.4">
      <c r="A268" s="27">
        <f t="shared" si="25"/>
        <v>257</v>
      </c>
      <c r="B268" s="71">
        <f t="shared" si="26"/>
        <v>52263</v>
      </c>
      <c r="C268" s="85">
        <f t="shared" si="26"/>
        <v>52263</v>
      </c>
      <c r="D268" s="74">
        <f t="shared" si="27"/>
        <v>2043</v>
      </c>
      <c r="E268" s="37">
        <f t="shared" si="29"/>
        <v>1317238.993601772</v>
      </c>
      <c r="F268" s="117"/>
      <c r="G268" s="73">
        <v>4103.04</v>
      </c>
      <c r="H268" s="50">
        <f t="shared" si="30"/>
        <v>1841.7797276502915</v>
      </c>
      <c r="I268" s="38">
        <f t="shared" si="31"/>
        <v>2261.2602723497084</v>
      </c>
      <c r="J268" s="110">
        <f t="shared" si="32"/>
        <v>1315397.2138741217</v>
      </c>
      <c r="K268" s="143"/>
      <c r="Q268" s="116"/>
    </row>
    <row r="269" spans="1:17" ht="14.4">
      <c r="A269" s="27">
        <f t="shared" si="25"/>
        <v>258</v>
      </c>
      <c r="B269" s="71">
        <f t="shared" si="26"/>
        <v>52291</v>
      </c>
      <c r="C269" s="85">
        <f t="shared" si="26"/>
        <v>52291</v>
      </c>
      <c r="D269" s="74">
        <f t="shared" si="27"/>
        <v>2043</v>
      </c>
      <c r="E269" s="37">
        <f t="shared" si="29"/>
        <v>1315397.2138741217</v>
      </c>
      <c r="F269" s="117"/>
      <c r="G269" s="73">
        <v>4103.04</v>
      </c>
      <c r="H269" s="50">
        <f t="shared" si="30"/>
        <v>1844.9414495160909</v>
      </c>
      <c r="I269" s="38">
        <f t="shared" si="31"/>
        <v>2258.0985504839091</v>
      </c>
      <c r="J269" s="110">
        <f t="shared" si="32"/>
        <v>1313552.2724246057</v>
      </c>
      <c r="K269" s="143"/>
      <c r="Q269" s="116"/>
    </row>
    <row r="270" spans="1:17" ht="14.4">
      <c r="A270" s="27">
        <f t="shared" ref="A270:A333" si="33">A269+1</f>
        <v>259</v>
      </c>
      <c r="B270" s="71">
        <f t="shared" ref="B270:C333" si="34">EDATE(B269,1)</f>
        <v>52322</v>
      </c>
      <c r="C270" s="85">
        <f t="shared" si="34"/>
        <v>52322</v>
      </c>
      <c r="D270" s="74">
        <f t="shared" ref="D270:D333" si="35">YEAR(C270) + IF(MONTH(C270)&gt;=10,1,0)</f>
        <v>2043</v>
      </c>
      <c r="E270" s="37">
        <f t="shared" si="29"/>
        <v>1313552.2724246057</v>
      </c>
      <c r="F270" s="117"/>
      <c r="G270" s="73">
        <v>4103.04</v>
      </c>
      <c r="H270" s="50">
        <f t="shared" si="30"/>
        <v>1848.1085990044267</v>
      </c>
      <c r="I270" s="38">
        <f t="shared" si="31"/>
        <v>2254.9314009955733</v>
      </c>
      <c r="J270" s="110">
        <f t="shared" si="32"/>
        <v>1311704.1638256013</v>
      </c>
      <c r="K270" s="143"/>
      <c r="Q270" s="116"/>
    </row>
    <row r="271" spans="1:17" ht="14.4">
      <c r="A271" s="27">
        <f t="shared" si="33"/>
        <v>260</v>
      </c>
      <c r="B271" s="71">
        <f t="shared" si="34"/>
        <v>52352</v>
      </c>
      <c r="C271" s="85">
        <f t="shared" si="34"/>
        <v>52352</v>
      </c>
      <c r="D271" s="74">
        <f t="shared" si="35"/>
        <v>2043</v>
      </c>
      <c r="E271" s="37">
        <f t="shared" si="29"/>
        <v>1311704.1638256013</v>
      </c>
      <c r="F271" s="117"/>
      <c r="G271" s="73">
        <v>4103.04</v>
      </c>
      <c r="H271" s="50">
        <f t="shared" si="30"/>
        <v>1851.2811854327178</v>
      </c>
      <c r="I271" s="38">
        <f t="shared" si="31"/>
        <v>2251.7588145672821</v>
      </c>
      <c r="J271" s="110">
        <f t="shared" si="32"/>
        <v>1309852.8826401685</v>
      </c>
      <c r="K271" s="143"/>
      <c r="N271" s="134"/>
      <c r="O271" s="134"/>
      <c r="P271" s="135"/>
      <c r="Q271" s="116"/>
    </row>
    <row r="272" spans="1:17" ht="14.4">
      <c r="A272" s="27">
        <f t="shared" si="33"/>
        <v>261</v>
      </c>
      <c r="B272" s="71">
        <f t="shared" si="34"/>
        <v>52383</v>
      </c>
      <c r="C272" s="85">
        <f t="shared" si="34"/>
        <v>52383</v>
      </c>
      <c r="D272" s="74">
        <f t="shared" si="35"/>
        <v>2043</v>
      </c>
      <c r="E272" s="37">
        <f t="shared" si="29"/>
        <v>1309852.8826401685</v>
      </c>
      <c r="F272" s="117"/>
      <c r="G272" s="73">
        <v>4103.04</v>
      </c>
      <c r="H272" s="50">
        <f t="shared" si="30"/>
        <v>1854.4592181343774</v>
      </c>
      <c r="I272" s="38">
        <f t="shared" si="31"/>
        <v>2248.5807818656226</v>
      </c>
      <c r="J272" s="40">
        <f t="shared" si="32"/>
        <v>1307998.4234220341</v>
      </c>
      <c r="K272" s="143"/>
    </row>
    <row r="273" spans="1:16" ht="14.4">
      <c r="A273" s="27">
        <f t="shared" si="33"/>
        <v>262</v>
      </c>
      <c r="B273" s="71">
        <f t="shared" si="34"/>
        <v>52413</v>
      </c>
      <c r="C273" s="85">
        <f t="shared" si="34"/>
        <v>52413</v>
      </c>
      <c r="D273" s="74">
        <f t="shared" si="35"/>
        <v>2043</v>
      </c>
      <c r="E273" s="37">
        <f t="shared" si="29"/>
        <v>1307998.4234220341</v>
      </c>
      <c r="F273" s="117"/>
      <c r="G273" s="73">
        <v>4103.04</v>
      </c>
      <c r="H273" s="50">
        <f t="shared" si="30"/>
        <v>1857.6427064588415</v>
      </c>
      <c r="I273" s="38">
        <f t="shared" si="31"/>
        <v>2245.3972935411584</v>
      </c>
      <c r="J273" s="40">
        <f t="shared" si="32"/>
        <v>1306140.7807155752</v>
      </c>
      <c r="K273" s="143"/>
      <c r="P273" s="136"/>
    </row>
    <row r="274" spans="1:16" ht="14.4">
      <c r="A274" s="27">
        <f t="shared" si="33"/>
        <v>263</v>
      </c>
      <c r="B274" s="71">
        <f t="shared" si="34"/>
        <v>52444</v>
      </c>
      <c r="C274" s="85">
        <f t="shared" si="34"/>
        <v>52444</v>
      </c>
      <c r="D274" s="74">
        <f t="shared" si="35"/>
        <v>2043</v>
      </c>
      <c r="E274" s="37">
        <f t="shared" si="29"/>
        <v>1306140.7807155752</v>
      </c>
      <c r="F274" s="117"/>
      <c r="G274" s="73">
        <v>4103.04</v>
      </c>
      <c r="H274" s="50">
        <f t="shared" si="30"/>
        <v>1860.8316597715957</v>
      </c>
      <c r="I274" s="38">
        <f t="shared" si="31"/>
        <v>2242.2083402284043</v>
      </c>
      <c r="J274" s="40">
        <f t="shared" si="32"/>
        <v>1304279.9490558037</v>
      </c>
      <c r="K274" s="143"/>
    </row>
    <row r="275" spans="1:16" ht="14.4">
      <c r="A275" s="27">
        <f t="shared" si="33"/>
        <v>264</v>
      </c>
      <c r="B275" s="76">
        <f t="shared" si="34"/>
        <v>52475</v>
      </c>
      <c r="C275" s="86">
        <f t="shared" si="34"/>
        <v>52475</v>
      </c>
      <c r="D275" s="77">
        <f t="shared" si="35"/>
        <v>2043</v>
      </c>
      <c r="E275" s="37">
        <f t="shared" si="29"/>
        <v>1304279.9490558037</v>
      </c>
      <c r="F275" s="119"/>
      <c r="G275" s="73">
        <v>4103.04</v>
      </c>
      <c r="H275" s="50">
        <f t="shared" si="30"/>
        <v>1864.0260874542037</v>
      </c>
      <c r="I275" s="38">
        <f t="shared" si="31"/>
        <v>2239.0139125457963</v>
      </c>
      <c r="J275" s="40">
        <f t="shared" si="32"/>
        <v>1302415.9229683494</v>
      </c>
      <c r="K275" s="143"/>
    </row>
    <row r="276" spans="1:16" ht="14.4">
      <c r="A276" s="27">
        <f t="shared" si="33"/>
        <v>265</v>
      </c>
      <c r="B276" s="71">
        <f t="shared" si="34"/>
        <v>52505</v>
      </c>
      <c r="C276" s="85">
        <f t="shared" si="34"/>
        <v>52505</v>
      </c>
      <c r="D276" s="74">
        <f t="shared" si="35"/>
        <v>2044</v>
      </c>
      <c r="E276" s="37">
        <f t="shared" si="29"/>
        <v>1302415.9229683494</v>
      </c>
      <c r="F276" s="117"/>
      <c r="G276" s="73">
        <v>4103.04</v>
      </c>
      <c r="H276" s="50">
        <f t="shared" si="30"/>
        <v>1867.2259989043332</v>
      </c>
      <c r="I276" s="38">
        <f t="shared" si="31"/>
        <v>2235.8140010956668</v>
      </c>
      <c r="J276" s="40">
        <f t="shared" si="32"/>
        <v>1300548.6969694451</v>
      </c>
      <c r="K276" s="143"/>
    </row>
    <row r="277" spans="1:16" ht="14.4">
      <c r="A277" s="27">
        <f t="shared" si="33"/>
        <v>266</v>
      </c>
      <c r="B277" s="71">
        <f t="shared" si="34"/>
        <v>52536</v>
      </c>
      <c r="C277" s="85">
        <f t="shared" si="34"/>
        <v>52536</v>
      </c>
      <c r="D277" s="74">
        <f t="shared" si="35"/>
        <v>2044</v>
      </c>
      <c r="E277" s="37">
        <f t="shared" si="29"/>
        <v>1300548.6969694451</v>
      </c>
      <c r="F277" s="117"/>
      <c r="G277" s="73">
        <v>4103.04</v>
      </c>
      <c r="H277" s="50">
        <f t="shared" si="30"/>
        <v>1870.4314035357856</v>
      </c>
      <c r="I277" s="38">
        <f t="shared" si="31"/>
        <v>2232.6085964642143</v>
      </c>
      <c r="J277" s="40">
        <f t="shared" si="32"/>
        <v>1298678.2655659092</v>
      </c>
      <c r="K277" s="143"/>
    </row>
    <row r="278" spans="1:16" ht="14.4">
      <c r="A278" s="27">
        <f t="shared" si="33"/>
        <v>267</v>
      </c>
      <c r="B278" s="71">
        <f t="shared" si="34"/>
        <v>52566</v>
      </c>
      <c r="C278" s="85">
        <f t="shared" si="34"/>
        <v>52566</v>
      </c>
      <c r="D278" s="74">
        <f t="shared" si="35"/>
        <v>2044</v>
      </c>
      <c r="E278" s="37">
        <f t="shared" si="29"/>
        <v>1298678.2655659092</v>
      </c>
      <c r="F278" s="117"/>
      <c r="G278" s="73">
        <v>4103.04</v>
      </c>
      <c r="H278" s="50">
        <f t="shared" si="30"/>
        <v>1873.6423107785226</v>
      </c>
      <c r="I278" s="38">
        <f t="shared" si="31"/>
        <v>2229.3976892214773</v>
      </c>
      <c r="J278" s="40">
        <f t="shared" si="32"/>
        <v>1296804.6232551306</v>
      </c>
      <c r="K278" s="143"/>
    </row>
    <row r="279" spans="1:16" ht="14.4">
      <c r="A279" s="27">
        <f t="shared" si="33"/>
        <v>268</v>
      </c>
      <c r="B279" s="71">
        <f t="shared" si="34"/>
        <v>52597</v>
      </c>
      <c r="C279" s="85">
        <f t="shared" si="34"/>
        <v>52597</v>
      </c>
      <c r="D279" s="74">
        <f t="shared" si="35"/>
        <v>2044</v>
      </c>
      <c r="E279" s="37">
        <f t="shared" si="29"/>
        <v>1296804.6232551306</v>
      </c>
      <c r="F279" s="117"/>
      <c r="G279" s="73">
        <v>4103.04</v>
      </c>
      <c r="H279" s="50">
        <f t="shared" si="30"/>
        <v>1876.8587300786926</v>
      </c>
      <c r="I279" s="38">
        <f t="shared" si="31"/>
        <v>2226.1812699213074</v>
      </c>
      <c r="J279" s="40">
        <f t="shared" si="32"/>
        <v>1294927.7645250519</v>
      </c>
      <c r="K279" s="143"/>
    </row>
    <row r="280" spans="1:16" ht="14.4">
      <c r="A280" s="27">
        <f t="shared" si="33"/>
        <v>269</v>
      </c>
      <c r="B280" s="71">
        <f t="shared" si="34"/>
        <v>52628</v>
      </c>
      <c r="C280" s="85">
        <f t="shared" si="34"/>
        <v>52628</v>
      </c>
      <c r="D280" s="74">
        <f t="shared" si="35"/>
        <v>2044</v>
      </c>
      <c r="E280" s="37">
        <f t="shared" si="29"/>
        <v>1294927.7645250519</v>
      </c>
      <c r="F280" s="117"/>
      <c r="G280" s="73">
        <v>4103.04</v>
      </c>
      <c r="H280" s="50">
        <f t="shared" si="30"/>
        <v>1880.0806708986606</v>
      </c>
      <c r="I280" s="38">
        <f t="shared" si="31"/>
        <v>2222.9593291013393</v>
      </c>
      <c r="J280" s="40">
        <f t="shared" si="32"/>
        <v>1293047.6838541534</v>
      </c>
      <c r="K280" s="143"/>
    </row>
    <row r="281" spans="1:16" ht="14.4">
      <c r="A281" s="27">
        <f t="shared" si="33"/>
        <v>270</v>
      </c>
      <c r="B281" s="71">
        <f t="shared" si="34"/>
        <v>52657</v>
      </c>
      <c r="C281" s="85">
        <f t="shared" si="34"/>
        <v>52657</v>
      </c>
      <c r="D281" s="74">
        <f t="shared" si="35"/>
        <v>2044</v>
      </c>
      <c r="E281" s="37">
        <f t="shared" si="29"/>
        <v>1293047.6838541534</v>
      </c>
      <c r="F281" s="117"/>
      <c r="G281" s="73">
        <v>4103.04</v>
      </c>
      <c r="H281" s="50">
        <f t="shared" si="30"/>
        <v>1883.3081427170368</v>
      </c>
      <c r="I281" s="38">
        <f t="shared" si="31"/>
        <v>2219.7318572829631</v>
      </c>
      <c r="J281" s="40">
        <f t="shared" si="32"/>
        <v>1291164.3757114364</v>
      </c>
      <c r="K281" s="143"/>
    </row>
    <row r="282" spans="1:16" ht="14.4">
      <c r="A282" s="27">
        <f t="shared" si="33"/>
        <v>271</v>
      </c>
      <c r="B282" s="71">
        <f t="shared" si="34"/>
        <v>52688</v>
      </c>
      <c r="C282" s="85">
        <f t="shared" si="34"/>
        <v>52688</v>
      </c>
      <c r="D282" s="74">
        <f t="shared" si="35"/>
        <v>2044</v>
      </c>
      <c r="E282" s="37">
        <f t="shared" ref="E282:E345" si="36">+J281</f>
        <v>1291164.3757114364</v>
      </c>
      <c r="F282" s="117"/>
      <c r="G282" s="73">
        <v>4103.04</v>
      </c>
      <c r="H282" s="50">
        <f t="shared" si="30"/>
        <v>1886.5411550287008</v>
      </c>
      <c r="I282" s="38">
        <f t="shared" si="31"/>
        <v>2216.4988449712991</v>
      </c>
      <c r="J282" s="40">
        <f t="shared" si="32"/>
        <v>1289277.8345564078</v>
      </c>
      <c r="K282" s="143"/>
    </row>
    <row r="283" spans="1:16" ht="14.4">
      <c r="A283" s="27">
        <f t="shared" si="33"/>
        <v>272</v>
      </c>
      <c r="B283" s="71">
        <f t="shared" si="34"/>
        <v>52718</v>
      </c>
      <c r="C283" s="85">
        <f t="shared" si="34"/>
        <v>52718</v>
      </c>
      <c r="D283" s="74">
        <f t="shared" si="35"/>
        <v>2044</v>
      </c>
      <c r="E283" s="37">
        <f t="shared" si="36"/>
        <v>1289277.8345564078</v>
      </c>
      <c r="F283" s="117"/>
      <c r="G283" s="73">
        <v>4103.04</v>
      </c>
      <c r="H283" s="50">
        <f t="shared" si="30"/>
        <v>1889.7797173448334</v>
      </c>
      <c r="I283" s="38">
        <f t="shared" si="31"/>
        <v>2213.2602826551665</v>
      </c>
      <c r="J283" s="40">
        <f t="shared" si="32"/>
        <v>1287388.054839063</v>
      </c>
      <c r="K283" s="143"/>
    </row>
    <row r="284" spans="1:16" ht="14.4">
      <c r="A284" s="27">
        <f t="shared" si="33"/>
        <v>273</v>
      </c>
      <c r="B284" s="71">
        <f t="shared" si="34"/>
        <v>52749</v>
      </c>
      <c r="C284" s="85">
        <f t="shared" si="34"/>
        <v>52749</v>
      </c>
      <c r="D284" s="74">
        <f t="shared" si="35"/>
        <v>2044</v>
      </c>
      <c r="E284" s="37">
        <f t="shared" si="36"/>
        <v>1287388.054839063</v>
      </c>
      <c r="F284" s="117"/>
      <c r="G284" s="73">
        <v>4103.04</v>
      </c>
      <c r="H284" s="50">
        <f t="shared" si="30"/>
        <v>1893.023839192942</v>
      </c>
      <c r="I284" s="38">
        <f t="shared" si="31"/>
        <v>2210.016160807058</v>
      </c>
      <c r="J284" s="40">
        <f t="shared" si="32"/>
        <v>1285495.03099987</v>
      </c>
      <c r="K284" s="143"/>
    </row>
    <row r="285" spans="1:16" ht="14.4">
      <c r="A285" s="27">
        <f t="shared" si="33"/>
        <v>274</v>
      </c>
      <c r="B285" s="71">
        <f t="shared" si="34"/>
        <v>52779</v>
      </c>
      <c r="C285" s="85">
        <f t="shared" si="34"/>
        <v>52779</v>
      </c>
      <c r="D285" s="74">
        <f t="shared" si="35"/>
        <v>2044</v>
      </c>
      <c r="E285" s="37">
        <f t="shared" si="36"/>
        <v>1285495.03099987</v>
      </c>
      <c r="F285" s="117"/>
      <c r="G285" s="73">
        <v>4103.04</v>
      </c>
      <c r="H285" s="50">
        <f t="shared" si="30"/>
        <v>1896.2735301168896</v>
      </c>
      <c r="I285" s="38">
        <f t="shared" si="31"/>
        <v>2206.7664698831104</v>
      </c>
      <c r="J285" s="40">
        <f t="shared" si="32"/>
        <v>1283598.757469753</v>
      </c>
      <c r="K285" s="143"/>
    </row>
    <row r="286" spans="1:16" ht="14.4">
      <c r="A286" s="27">
        <f t="shared" si="33"/>
        <v>275</v>
      </c>
      <c r="B286" s="71">
        <f t="shared" si="34"/>
        <v>52810</v>
      </c>
      <c r="C286" s="85">
        <f t="shared" si="34"/>
        <v>52810</v>
      </c>
      <c r="D286" s="74">
        <f t="shared" si="35"/>
        <v>2044</v>
      </c>
      <c r="E286" s="37">
        <f t="shared" si="36"/>
        <v>1283598.757469753</v>
      </c>
      <c r="F286" s="117"/>
      <c r="G286" s="73">
        <v>4103.04</v>
      </c>
      <c r="H286" s="50">
        <f t="shared" si="30"/>
        <v>1899.5287996769239</v>
      </c>
      <c r="I286" s="38">
        <f t="shared" si="31"/>
        <v>2203.5112003230761</v>
      </c>
      <c r="J286" s="40">
        <f t="shared" si="32"/>
        <v>1281699.228670076</v>
      </c>
      <c r="K286" s="143"/>
    </row>
    <row r="287" spans="1:16" ht="14.4">
      <c r="A287" s="27">
        <f t="shared" si="33"/>
        <v>276</v>
      </c>
      <c r="B287" s="76">
        <f t="shared" si="34"/>
        <v>52841</v>
      </c>
      <c r="C287" s="86">
        <f t="shared" si="34"/>
        <v>52841</v>
      </c>
      <c r="D287" s="77">
        <f t="shared" si="35"/>
        <v>2044</v>
      </c>
      <c r="E287" s="37">
        <f t="shared" si="36"/>
        <v>1281699.228670076</v>
      </c>
      <c r="F287" s="119">
        <f>SUM(G228:G287)</f>
        <v>246182.40000000014</v>
      </c>
      <c r="G287" s="73">
        <v>4103.04</v>
      </c>
      <c r="H287" s="50">
        <f t="shared" si="30"/>
        <v>1902.7896574497026</v>
      </c>
      <c r="I287" s="38">
        <f t="shared" si="31"/>
        <v>2200.2503425502973</v>
      </c>
      <c r="J287" s="40">
        <f t="shared" si="32"/>
        <v>1279796.4390126262</v>
      </c>
      <c r="K287" s="143"/>
      <c r="L287" s="138"/>
      <c r="N287" s="138"/>
    </row>
    <row r="288" spans="1:16" ht="14.4">
      <c r="A288" s="27">
        <f t="shared" si="33"/>
        <v>277</v>
      </c>
      <c r="B288" s="71">
        <f t="shared" si="34"/>
        <v>52871</v>
      </c>
      <c r="C288" s="85">
        <f t="shared" si="34"/>
        <v>52871</v>
      </c>
      <c r="D288" s="74">
        <f t="shared" si="35"/>
        <v>2045</v>
      </c>
      <c r="E288" s="37">
        <f t="shared" si="36"/>
        <v>1279796.4390126262</v>
      </c>
      <c r="F288" s="117"/>
      <c r="G288" s="73">
        <v>4103.04</v>
      </c>
      <c r="H288" s="50">
        <f t="shared" si="30"/>
        <v>1906.0561130283249</v>
      </c>
      <c r="I288" s="38">
        <f t="shared" si="31"/>
        <v>2196.983886971675</v>
      </c>
      <c r="J288" s="40">
        <f t="shared" si="32"/>
        <v>1277890.3828995978</v>
      </c>
      <c r="K288" s="143"/>
    </row>
    <row r="289" spans="1:16" ht="14.4">
      <c r="A289" s="27">
        <f t="shared" si="33"/>
        <v>278</v>
      </c>
      <c r="B289" s="71">
        <f t="shared" si="34"/>
        <v>52902</v>
      </c>
      <c r="C289" s="85">
        <f t="shared" si="34"/>
        <v>52902</v>
      </c>
      <c r="D289" s="74">
        <f t="shared" si="35"/>
        <v>2045</v>
      </c>
      <c r="E289" s="37">
        <f t="shared" si="36"/>
        <v>1277890.3828995978</v>
      </c>
      <c r="F289" s="117"/>
      <c r="G289" s="73">
        <v>4103.04</v>
      </c>
      <c r="H289" s="50">
        <f t="shared" si="30"/>
        <v>1909.3281760223572</v>
      </c>
      <c r="I289" s="38">
        <f t="shared" si="31"/>
        <v>2193.7118239776428</v>
      </c>
      <c r="J289" s="40">
        <f t="shared" si="32"/>
        <v>1275981.0547235755</v>
      </c>
      <c r="K289" s="143"/>
    </row>
    <row r="290" spans="1:16" ht="14.4">
      <c r="A290" s="27">
        <f t="shared" si="33"/>
        <v>279</v>
      </c>
      <c r="B290" s="71">
        <f t="shared" si="34"/>
        <v>52932</v>
      </c>
      <c r="C290" s="85">
        <f t="shared" si="34"/>
        <v>52932</v>
      </c>
      <c r="D290" s="74">
        <f t="shared" si="35"/>
        <v>2045</v>
      </c>
      <c r="E290" s="37">
        <f t="shared" si="36"/>
        <v>1275981.0547235755</v>
      </c>
      <c r="F290" s="117"/>
      <c r="G290" s="73">
        <v>4103.04</v>
      </c>
      <c r="H290" s="50">
        <f t="shared" si="30"/>
        <v>1912.6058560578622</v>
      </c>
      <c r="I290" s="38">
        <f t="shared" si="31"/>
        <v>2190.4341439421378</v>
      </c>
      <c r="J290" s="40">
        <f t="shared" si="32"/>
        <v>1274068.4488675175</v>
      </c>
      <c r="K290" s="143"/>
    </row>
    <row r="291" spans="1:16" ht="14.4">
      <c r="A291" s="27">
        <f t="shared" si="33"/>
        <v>280</v>
      </c>
      <c r="B291" s="71">
        <f t="shared" si="34"/>
        <v>52963</v>
      </c>
      <c r="C291" s="85">
        <f t="shared" si="34"/>
        <v>52963</v>
      </c>
      <c r="D291" s="74">
        <f t="shared" si="35"/>
        <v>2045</v>
      </c>
      <c r="E291" s="37">
        <f t="shared" si="36"/>
        <v>1274068.4488675175</v>
      </c>
      <c r="F291" s="117"/>
      <c r="G291" s="73">
        <v>4103.04</v>
      </c>
      <c r="H291" s="50">
        <f t="shared" si="30"/>
        <v>1915.8891627774283</v>
      </c>
      <c r="I291" s="38">
        <f t="shared" si="31"/>
        <v>2187.1508372225717</v>
      </c>
      <c r="J291" s="40">
        <f t="shared" si="32"/>
        <v>1272152.5597047401</v>
      </c>
      <c r="K291" s="143"/>
    </row>
    <row r="292" spans="1:16" ht="14.4">
      <c r="A292" s="27">
        <f t="shared" si="33"/>
        <v>281</v>
      </c>
      <c r="B292" s="71">
        <f t="shared" si="34"/>
        <v>52994</v>
      </c>
      <c r="C292" s="85">
        <f t="shared" si="34"/>
        <v>52994</v>
      </c>
      <c r="D292" s="74">
        <f t="shared" si="35"/>
        <v>2045</v>
      </c>
      <c r="E292" s="37">
        <f t="shared" si="36"/>
        <v>1272152.5597047401</v>
      </c>
      <c r="F292" s="117"/>
      <c r="G292" s="73">
        <v>4103.04</v>
      </c>
      <c r="H292" s="50">
        <f t="shared" si="30"/>
        <v>1919.1781058401962</v>
      </c>
      <c r="I292" s="38">
        <f t="shared" si="31"/>
        <v>2183.8618941598038</v>
      </c>
      <c r="J292" s="40">
        <f t="shared" si="32"/>
        <v>1270233.3815988998</v>
      </c>
      <c r="K292" s="143"/>
    </row>
    <row r="293" spans="1:16" ht="14.4">
      <c r="A293" s="27">
        <f t="shared" si="33"/>
        <v>282</v>
      </c>
      <c r="B293" s="71">
        <f t="shared" si="34"/>
        <v>53022</v>
      </c>
      <c r="C293" s="85">
        <f t="shared" si="34"/>
        <v>53022</v>
      </c>
      <c r="D293" s="74">
        <f t="shared" si="35"/>
        <v>2045</v>
      </c>
      <c r="E293" s="37">
        <f t="shared" si="36"/>
        <v>1270233.3815988998</v>
      </c>
      <c r="F293" s="117"/>
      <c r="G293" s="73">
        <v>4103.04</v>
      </c>
      <c r="H293" s="50">
        <f t="shared" si="30"/>
        <v>1922.4726949218884</v>
      </c>
      <c r="I293" s="38">
        <f t="shared" si="31"/>
        <v>2180.5673050781115</v>
      </c>
      <c r="J293" s="40">
        <f t="shared" si="32"/>
        <v>1268310.9089039781</v>
      </c>
      <c r="K293" s="143"/>
    </row>
    <row r="294" spans="1:16" ht="14.4">
      <c r="A294" s="27">
        <f t="shared" si="33"/>
        <v>283</v>
      </c>
      <c r="B294" s="71">
        <f t="shared" si="34"/>
        <v>53053</v>
      </c>
      <c r="C294" s="85">
        <f t="shared" si="34"/>
        <v>53053</v>
      </c>
      <c r="D294" s="74">
        <f t="shared" si="35"/>
        <v>2045</v>
      </c>
      <c r="E294" s="37">
        <f t="shared" si="36"/>
        <v>1268310.9089039781</v>
      </c>
      <c r="F294" s="117"/>
      <c r="G294" s="73">
        <v>4103.04</v>
      </c>
      <c r="H294" s="50">
        <f t="shared" si="30"/>
        <v>1925.7729397148378</v>
      </c>
      <c r="I294" s="38">
        <f t="shared" si="31"/>
        <v>2177.2670602851622</v>
      </c>
      <c r="J294" s="40">
        <f t="shared" si="32"/>
        <v>1266385.1359642632</v>
      </c>
      <c r="K294" s="143"/>
    </row>
    <row r="295" spans="1:16" ht="14.4">
      <c r="A295" s="27">
        <f t="shared" si="33"/>
        <v>284</v>
      </c>
      <c r="B295" s="71">
        <f t="shared" si="34"/>
        <v>53083</v>
      </c>
      <c r="C295" s="85">
        <f t="shared" si="34"/>
        <v>53083</v>
      </c>
      <c r="D295" s="74">
        <f t="shared" si="35"/>
        <v>2045</v>
      </c>
      <c r="E295" s="37">
        <f t="shared" si="36"/>
        <v>1266385.1359642632</v>
      </c>
      <c r="F295" s="117"/>
      <c r="G295" s="73">
        <v>4103.04</v>
      </c>
      <c r="H295" s="50">
        <f t="shared" si="30"/>
        <v>1929.0788499280147</v>
      </c>
      <c r="I295" s="38">
        <f t="shared" si="31"/>
        <v>2173.9611500719852</v>
      </c>
      <c r="J295" s="40">
        <f t="shared" si="32"/>
        <v>1264456.0571143352</v>
      </c>
      <c r="K295" s="143"/>
    </row>
    <row r="296" spans="1:16" ht="14.4">
      <c r="A296" s="27">
        <f t="shared" si="33"/>
        <v>285</v>
      </c>
      <c r="B296" s="71">
        <f t="shared" si="34"/>
        <v>53114</v>
      </c>
      <c r="C296" s="85">
        <f t="shared" si="34"/>
        <v>53114</v>
      </c>
      <c r="D296" s="74">
        <f t="shared" si="35"/>
        <v>2045</v>
      </c>
      <c r="E296" s="37">
        <f t="shared" si="36"/>
        <v>1264456.0571143352</v>
      </c>
      <c r="F296" s="117"/>
      <c r="G296" s="73">
        <v>4103.04</v>
      </c>
      <c r="H296" s="50">
        <f t="shared" si="30"/>
        <v>1932.3904352870577</v>
      </c>
      <c r="I296" s="38">
        <f t="shared" si="31"/>
        <v>2170.6495647129423</v>
      </c>
      <c r="J296" s="40">
        <f t="shared" si="32"/>
        <v>1262523.6666790482</v>
      </c>
      <c r="K296" s="143"/>
    </row>
    <row r="297" spans="1:16" ht="14.4">
      <c r="A297" s="27">
        <f t="shared" si="33"/>
        <v>286</v>
      </c>
      <c r="B297" s="71">
        <f t="shared" si="34"/>
        <v>53144</v>
      </c>
      <c r="C297" s="85">
        <f t="shared" si="34"/>
        <v>53144</v>
      </c>
      <c r="D297" s="74">
        <f t="shared" si="35"/>
        <v>2045</v>
      </c>
      <c r="E297" s="37">
        <f t="shared" si="36"/>
        <v>1262523.6666790482</v>
      </c>
      <c r="F297" s="117"/>
      <c r="G297" s="73">
        <v>4103.04</v>
      </c>
      <c r="H297" s="50">
        <f t="shared" si="30"/>
        <v>1935.7077055343007</v>
      </c>
      <c r="I297" s="38">
        <f t="shared" si="31"/>
        <v>2167.3322944656993</v>
      </c>
      <c r="J297" s="40">
        <f t="shared" si="32"/>
        <v>1260587.9589735139</v>
      </c>
      <c r="K297" s="143"/>
    </row>
    <row r="298" spans="1:16" ht="14.4">
      <c r="A298" s="27">
        <f t="shared" si="33"/>
        <v>287</v>
      </c>
      <c r="B298" s="71">
        <f t="shared" si="34"/>
        <v>53175</v>
      </c>
      <c r="C298" s="85">
        <f t="shared" si="34"/>
        <v>53175</v>
      </c>
      <c r="D298" s="74">
        <f t="shared" si="35"/>
        <v>2045</v>
      </c>
      <c r="E298" s="37">
        <f t="shared" si="36"/>
        <v>1260587.9589735139</v>
      </c>
      <c r="F298" s="117"/>
      <c r="G298" s="73">
        <v>4103.04</v>
      </c>
      <c r="H298" s="50">
        <f t="shared" si="30"/>
        <v>1939.0306704288009</v>
      </c>
      <c r="I298" s="38">
        <f t="shared" si="31"/>
        <v>2164.009329571199</v>
      </c>
      <c r="J298" s="40">
        <f t="shared" si="32"/>
        <v>1258648.928303085</v>
      </c>
      <c r="K298" s="143"/>
    </row>
    <row r="299" spans="1:16" s="146" customFormat="1" ht="14.4">
      <c r="A299" s="146">
        <f t="shared" si="33"/>
        <v>288</v>
      </c>
      <c r="B299" s="147">
        <f t="shared" si="34"/>
        <v>53206</v>
      </c>
      <c r="C299" s="148">
        <f t="shared" si="34"/>
        <v>53206</v>
      </c>
      <c r="D299" s="149">
        <f t="shared" si="35"/>
        <v>2045</v>
      </c>
      <c r="E299" s="150">
        <f t="shared" si="36"/>
        <v>1258648.928303085</v>
      </c>
      <c r="F299" s="151"/>
      <c r="G299" s="152">
        <v>4103.04</v>
      </c>
      <c r="H299" s="153">
        <f t="shared" si="30"/>
        <v>1942.3593397463706</v>
      </c>
      <c r="I299" s="154">
        <f t="shared" si="31"/>
        <v>2160.6806602536294</v>
      </c>
      <c r="J299" s="161">
        <f t="shared" si="32"/>
        <v>1256706.5689633386</v>
      </c>
      <c r="K299" s="156"/>
      <c r="L299" s="163">
        <f>SUM(H240:H299)</f>
        <v>110840.3441008744</v>
      </c>
      <c r="M299" s="157">
        <f>SUM(I240:I299)</f>
        <v>135342.05589912555</v>
      </c>
      <c r="N299" s="163">
        <f>L299+M299</f>
        <v>246182.39999999997</v>
      </c>
      <c r="O299" s="157"/>
      <c r="P299" s="162"/>
    </row>
    <row r="300" spans="1:16" ht="14.4">
      <c r="A300" s="27">
        <f t="shared" si="33"/>
        <v>289</v>
      </c>
      <c r="B300" s="71">
        <f t="shared" si="34"/>
        <v>53236</v>
      </c>
      <c r="C300" s="85">
        <f t="shared" si="34"/>
        <v>53236</v>
      </c>
      <c r="D300" s="74">
        <f t="shared" si="35"/>
        <v>2046</v>
      </c>
      <c r="E300" s="37">
        <f t="shared" si="36"/>
        <v>1256706.5689633386</v>
      </c>
      <c r="F300" s="117"/>
      <c r="G300" s="73">
        <v>4103.04</v>
      </c>
      <c r="H300" s="50">
        <f t="shared" si="30"/>
        <v>1945.6937232796022</v>
      </c>
      <c r="I300" s="38">
        <f t="shared" si="31"/>
        <v>2157.3462767203978</v>
      </c>
      <c r="J300" s="40">
        <f t="shared" si="32"/>
        <v>1254760.8752400591</v>
      </c>
      <c r="K300" s="143"/>
    </row>
    <row r="301" spans="1:16" ht="14.4">
      <c r="A301" s="27">
        <f t="shared" si="33"/>
        <v>290</v>
      </c>
      <c r="B301" s="71">
        <f t="shared" si="34"/>
        <v>53267</v>
      </c>
      <c r="C301" s="85">
        <f t="shared" si="34"/>
        <v>53267</v>
      </c>
      <c r="D301" s="74">
        <f t="shared" si="35"/>
        <v>2046</v>
      </c>
      <c r="E301" s="37">
        <f t="shared" si="36"/>
        <v>1254760.8752400591</v>
      </c>
      <c r="F301" s="117"/>
      <c r="G301" s="73">
        <v>4103.04</v>
      </c>
      <c r="H301" s="50">
        <f t="shared" si="30"/>
        <v>1949.0338308378987</v>
      </c>
      <c r="I301" s="38">
        <f t="shared" si="31"/>
        <v>2154.0061691621013</v>
      </c>
      <c r="J301" s="40">
        <f t="shared" si="32"/>
        <v>1252811.8414092213</v>
      </c>
      <c r="K301" s="143"/>
    </row>
    <row r="302" spans="1:16" ht="14.4">
      <c r="A302" s="27">
        <f t="shared" si="33"/>
        <v>291</v>
      </c>
      <c r="B302" s="71">
        <f t="shared" si="34"/>
        <v>53297</v>
      </c>
      <c r="C302" s="85">
        <f t="shared" si="34"/>
        <v>53297</v>
      </c>
      <c r="D302" s="74">
        <f t="shared" si="35"/>
        <v>2046</v>
      </c>
      <c r="E302" s="37">
        <f t="shared" si="36"/>
        <v>1252811.8414092213</v>
      </c>
      <c r="F302" s="117"/>
      <c r="G302" s="73">
        <v>4103.04</v>
      </c>
      <c r="H302" s="50">
        <f t="shared" si="30"/>
        <v>1952.3796722475035</v>
      </c>
      <c r="I302" s="38">
        <f t="shared" si="31"/>
        <v>2150.6603277524964</v>
      </c>
      <c r="J302" s="40">
        <f t="shared" si="32"/>
        <v>1250859.4617369738</v>
      </c>
      <c r="K302" s="143"/>
    </row>
    <row r="303" spans="1:16" ht="14.4">
      <c r="A303" s="27">
        <f t="shared" si="33"/>
        <v>292</v>
      </c>
      <c r="B303" s="71">
        <f t="shared" si="34"/>
        <v>53328</v>
      </c>
      <c r="C303" s="85">
        <f t="shared" si="34"/>
        <v>53328</v>
      </c>
      <c r="D303" s="74">
        <f t="shared" si="35"/>
        <v>2046</v>
      </c>
      <c r="E303" s="37">
        <f t="shared" si="36"/>
        <v>1250859.4617369738</v>
      </c>
      <c r="F303" s="117"/>
      <c r="G303" s="73">
        <v>4103.04</v>
      </c>
      <c r="H303" s="50">
        <f t="shared" si="30"/>
        <v>1955.7312573515283</v>
      </c>
      <c r="I303" s="38">
        <f t="shared" si="31"/>
        <v>2147.3087426484717</v>
      </c>
      <c r="J303" s="40">
        <f t="shared" si="32"/>
        <v>1248903.7304796223</v>
      </c>
      <c r="K303" s="143"/>
    </row>
    <row r="304" spans="1:16" ht="14.4">
      <c r="A304" s="27">
        <f t="shared" si="33"/>
        <v>293</v>
      </c>
      <c r="B304" s="71">
        <f t="shared" si="34"/>
        <v>53359</v>
      </c>
      <c r="C304" s="85">
        <f t="shared" si="34"/>
        <v>53359</v>
      </c>
      <c r="D304" s="74">
        <f t="shared" si="35"/>
        <v>2046</v>
      </c>
      <c r="E304" s="37">
        <f t="shared" si="36"/>
        <v>1248903.7304796223</v>
      </c>
      <c r="F304" s="117"/>
      <c r="G304" s="73">
        <v>4103.04</v>
      </c>
      <c r="H304" s="50">
        <f t="shared" si="30"/>
        <v>1959.0885960099818</v>
      </c>
      <c r="I304" s="38">
        <f t="shared" si="31"/>
        <v>2143.9514039900182</v>
      </c>
      <c r="J304" s="40">
        <f t="shared" si="32"/>
        <v>1246944.6418836124</v>
      </c>
      <c r="K304" s="143"/>
    </row>
    <row r="305" spans="1:11" ht="14.4">
      <c r="A305" s="27">
        <f t="shared" si="33"/>
        <v>294</v>
      </c>
      <c r="B305" s="71">
        <f t="shared" si="34"/>
        <v>53387</v>
      </c>
      <c r="C305" s="85">
        <f t="shared" si="34"/>
        <v>53387</v>
      </c>
      <c r="D305" s="74">
        <f t="shared" si="35"/>
        <v>2046</v>
      </c>
      <c r="E305" s="37">
        <f t="shared" si="36"/>
        <v>1246944.6418836124</v>
      </c>
      <c r="F305" s="117"/>
      <c r="G305" s="73">
        <v>4103.04</v>
      </c>
      <c r="H305" s="50">
        <f t="shared" si="30"/>
        <v>1962.4516980997987</v>
      </c>
      <c r="I305" s="38">
        <f t="shared" si="31"/>
        <v>2140.5883019002013</v>
      </c>
      <c r="J305" s="40">
        <f t="shared" si="32"/>
        <v>1244982.1901855126</v>
      </c>
      <c r="K305" s="143"/>
    </row>
    <row r="306" spans="1:11" ht="14.4">
      <c r="A306" s="27">
        <f t="shared" si="33"/>
        <v>295</v>
      </c>
      <c r="B306" s="71">
        <f t="shared" si="34"/>
        <v>53418</v>
      </c>
      <c r="C306" s="85">
        <f t="shared" si="34"/>
        <v>53418</v>
      </c>
      <c r="D306" s="74">
        <f t="shared" si="35"/>
        <v>2046</v>
      </c>
      <c r="E306" s="37">
        <f t="shared" si="36"/>
        <v>1244982.1901855126</v>
      </c>
      <c r="F306" s="117"/>
      <c r="G306" s="73">
        <v>4103.04</v>
      </c>
      <c r="H306" s="50">
        <f t="shared" si="30"/>
        <v>1965.8205735148699</v>
      </c>
      <c r="I306" s="38">
        <f t="shared" si="31"/>
        <v>2137.21942648513</v>
      </c>
      <c r="J306" s="40">
        <f t="shared" si="32"/>
        <v>1243016.3696119979</v>
      </c>
      <c r="K306" s="143"/>
    </row>
    <row r="307" spans="1:11" ht="14.4">
      <c r="A307" s="27">
        <f t="shared" si="33"/>
        <v>296</v>
      </c>
      <c r="B307" s="71">
        <f t="shared" si="34"/>
        <v>53448</v>
      </c>
      <c r="C307" s="85">
        <f t="shared" si="34"/>
        <v>53448</v>
      </c>
      <c r="D307" s="74">
        <f t="shared" si="35"/>
        <v>2046</v>
      </c>
      <c r="E307" s="37">
        <f t="shared" si="36"/>
        <v>1243016.3696119979</v>
      </c>
      <c r="F307" s="117"/>
      <c r="G307" s="73">
        <v>4103.04</v>
      </c>
      <c r="H307" s="50">
        <f t="shared" si="30"/>
        <v>1969.1952321660701</v>
      </c>
      <c r="I307" s="38">
        <f t="shared" si="31"/>
        <v>2133.8447678339298</v>
      </c>
      <c r="J307" s="40">
        <f t="shared" si="32"/>
        <v>1241047.1743798319</v>
      </c>
      <c r="K307" s="143"/>
    </row>
    <row r="308" spans="1:11" ht="14.4">
      <c r="A308" s="27">
        <f t="shared" si="33"/>
        <v>297</v>
      </c>
      <c r="B308" s="71">
        <f t="shared" si="34"/>
        <v>53479</v>
      </c>
      <c r="C308" s="85">
        <f t="shared" si="34"/>
        <v>53479</v>
      </c>
      <c r="D308" s="74">
        <f t="shared" si="35"/>
        <v>2046</v>
      </c>
      <c r="E308" s="37">
        <f t="shared" si="36"/>
        <v>1241047.1743798319</v>
      </c>
      <c r="F308" s="117"/>
      <c r="G308" s="73">
        <v>4103.04</v>
      </c>
      <c r="H308" s="50">
        <f t="shared" si="30"/>
        <v>1972.5756839812884</v>
      </c>
      <c r="I308" s="38">
        <f t="shared" si="31"/>
        <v>2130.4643160187115</v>
      </c>
      <c r="J308" s="40">
        <f t="shared" si="32"/>
        <v>1239074.5986958507</v>
      </c>
      <c r="K308" s="143"/>
    </row>
    <row r="309" spans="1:11" ht="14.4">
      <c r="A309" s="27">
        <f t="shared" si="33"/>
        <v>298</v>
      </c>
      <c r="B309" s="71">
        <f t="shared" si="34"/>
        <v>53509</v>
      </c>
      <c r="C309" s="85">
        <f t="shared" si="34"/>
        <v>53509</v>
      </c>
      <c r="D309" s="74">
        <f t="shared" si="35"/>
        <v>2046</v>
      </c>
      <c r="E309" s="37">
        <f t="shared" si="36"/>
        <v>1239074.5986958507</v>
      </c>
      <c r="F309" s="117"/>
      <c r="G309" s="73">
        <v>4103.04</v>
      </c>
      <c r="H309" s="50">
        <f t="shared" si="30"/>
        <v>1975.9619389054565</v>
      </c>
      <c r="I309" s="38">
        <f t="shared" si="31"/>
        <v>2127.0780610945435</v>
      </c>
      <c r="J309" s="40">
        <f t="shared" si="32"/>
        <v>1237098.6367569452</v>
      </c>
      <c r="K309" s="143"/>
    </row>
    <row r="310" spans="1:11" ht="14.4">
      <c r="A310" s="27">
        <f t="shared" si="33"/>
        <v>299</v>
      </c>
      <c r="B310" s="71">
        <f t="shared" si="34"/>
        <v>53540</v>
      </c>
      <c r="C310" s="85">
        <f t="shared" si="34"/>
        <v>53540</v>
      </c>
      <c r="D310" s="74">
        <f t="shared" si="35"/>
        <v>2046</v>
      </c>
      <c r="E310" s="37">
        <f t="shared" si="36"/>
        <v>1237098.6367569452</v>
      </c>
      <c r="F310" s="117"/>
      <c r="G310" s="73">
        <v>4103.04</v>
      </c>
      <c r="H310" s="50">
        <f t="shared" si="30"/>
        <v>1979.3540069005776</v>
      </c>
      <c r="I310" s="38">
        <f t="shared" si="31"/>
        <v>2123.6859930994224</v>
      </c>
      <c r="J310" s="40">
        <f t="shared" si="32"/>
        <v>1235119.2827500445</v>
      </c>
      <c r="K310" s="143"/>
    </row>
    <row r="311" spans="1:11" ht="14.4">
      <c r="A311" s="27">
        <f t="shared" si="33"/>
        <v>300</v>
      </c>
      <c r="B311" s="76">
        <f t="shared" si="34"/>
        <v>53571</v>
      </c>
      <c r="C311" s="86">
        <f t="shared" si="34"/>
        <v>53571</v>
      </c>
      <c r="D311" s="77">
        <f t="shared" si="35"/>
        <v>2046</v>
      </c>
      <c r="E311" s="37">
        <f t="shared" si="36"/>
        <v>1235119.2827500445</v>
      </c>
      <c r="F311" s="119"/>
      <c r="G311" s="73">
        <v>4103.04</v>
      </c>
      <c r="H311" s="50">
        <f t="shared" si="30"/>
        <v>1982.7518979457568</v>
      </c>
      <c r="I311" s="38">
        <f t="shared" si="31"/>
        <v>2120.2881020542432</v>
      </c>
      <c r="J311" s="40">
        <f t="shared" si="32"/>
        <v>1233136.5308520987</v>
      </c>
      <c r="K311" s="143"/>
    </row>
    <row r="312" spans="1:11" ht="14.4">
      <c r="A312" s="27">
        <f t="shared" si="33"/>
        <v>301</v>
      </c>
      <c r="B312" s="71">
        <f t="shared" si="34"/>
        <v>53601</v>
      </c>
      <c r="C312" s="85">
        <f t="shared" si="34"/>
        <v>53601</v>
      </c>
      <c r="D312" s="74">
        <f t="shared" si="35"/>
        <v>2047</v>
      </c>
      <c r="E312" s="37">
        <f t="shared" si="36"/>
        <v>1233136.5308520987</v>
      </c>
      <c r="F312" s="117"/>
      <c r="G312" s="73">
        <v>4103.04</v>
      </c>
      <c r="H312" s="50">
        <f t="shared" si="30"/>
        <v>1986.1556220372304</v>
      </c>
      <c r="I312" s="38">
        <f t="shared" si="31"/>
        <v>2116.8843779627696</v>
      </c>
      <c r="J312" s="40">
        <f t="shared" si="32"/>
        <v>1231150.3752300616</v>
      </c>
      <c r="K312" s="143"/>
    </row>
    <row r="313" spans="1:11" ht="14.4">
      <c r="A313" s="27">
        <f t="shared" si="33"/>
        <v>302</v>
      </c>
      <c r="B313" s="71">
        <f t="shared" si="34"/>
        <v>53632</v>
      </c>
      <c r="C313" s="85">
        <f t="shared" si="34"/>
        <v>53632</v>
      </c>
      <c r="D313" s="74">
        <f t="shared" si="35"/>
        <v>2047</v>
      </c>
      <c r="E313" s="37">
        <f t="shared" si="36"/>
        <v>1231150.3752300616</v>
      </c>
      <c r="F313" s="117"/>
      <c r="G313" s="73">
        <v>4103.04</v>
      </c>
      <c r="H313" s="50">
        <f t="shared" si="30"/>
        <v>1989.565189188394</v>
      </c>
      <c r="I313" s="38">
        <f t="shared" si="31"/>
        <v>2113.4748108116059</v>
      </c>
      <c r="J313" s="40">
        <f t="shared" si="32"/>
        <v>1229160.8100408732</v>
      </c>
      <c r="K313" s="143"/>
    </row>
    <row r="314" spans="1:11" ht="14.4">
      <c r="A314" s="27">
        <f t="shared" si="33"/>
        <v>303</v>
      </c>
      <c r="B314" s="71">
        <f t="shared" si="34"/>
        <v>53662</v>
      </c>
      <c r="C314" s="85">
        <f t="shared" si="34"/>
        <v>53662</v>
      </c>
      <c r="D314" s="74">
        <f t="shared" si="35"/>
        <v>2047</v>
      </c>
      <c r="E314" s="37">
        <f t="shared" si="36"/>
        <v>1229160.8100408732</v>
      </c>
      <c r="F314" s="117"/>
      <c r="G314" s="73">
        <v>4103.04</v>
      </c>
      <c r="H314" s="50">
        <f t="shared" si="30"/>
        <v>1992.9806094298342</v>
      </c>
      <c r="I314" s="38">
        <f t="shared" si="31"/>
        <v>2110.0593905701658</v>
      </c>
      <c r="J314" s="40">
        <f t="shared" si="32"/>
        <v>1227167.8294314435</v>
      </c>
      <c r="K314" s="143"/>
    </row>
    <row r="315" spans="1:11" ht="14.4">
      <c r="A315" s="27">
        <f t="shared" si="33"/>
        <v>304</v>
      </c>
      <c r="B315" s="71">
        <f t="shared" si="34"/>
        <v>53693</v>
      </c>
      <c r="C315" s="85">
        <f t="shared" si="34"/>
        <v>53693</v>
      </c>
      <c r="D315" s="74">
        <f t="shared" si="35"/>
        <v>2047</v>
      </c>
      <c r="E315" s="37">
        <f t="shared" si="36"/>
        <v>1227167.8294314435</v>
      </c>
      <c r="F315" s="117"/>
      <c r="G315" s="73">
        <v>4103.04</v>
      </c>
      <c r="H315" s="50">
        <f t="shared" si="30"/>
        <v>1996.4018928093551</v>
      </c>
      <c r="I315" s="38">
        <f t="shared" si="31"/>
        <v>2106.6381071906449</v>
      </c>
      <c r="J315" s="40">
        <f t="shared" si="32"/>
        <v>1225171.427538634</v>
      </c>
      <c r="K315" s="143"/>
    </row>
    <row r="316" spans="1:11" ht="14.4">
      <c r="A316" s="27">
        <f t="shared" si="33"/>
        <v>305</v>
      </c>
      <c r="B316" s="71">
        <f t="shared" si="34"/>
        <v>53724</v>
      </c>
      <c r="C316" s="85">
        <f t="shared" si="34"/>
        <v>53724</v>
      </c>
      <c r="D316" s="74">
        <f t="shared" si="35"/>
        <v>2047</v>
      </c>
      <c r="E316" s="37">
        <f t="shared" si="36"/>
        <v>1225171.427538634</v>
      </c>
      <c r="F316" s="117"/>
      <c r="G316" s="73">
        <v>4103.04</v>
      </c>
      <c r="H316" s="50">
        <f t="shared" si="30"/>
        <v>1999.8290493920117</v>
      </c>
      <c r="I316" s="38">
        <f t="shared" si="31"/>
        <v>2103.2109506079883</v>
      </c>
      <c r="J316" s="40">
        <f t="shared" si="32"/>
        <v>1223171.5984892421</v>
      </c>
      <c r="K316" s="143"/>
    </row>
    <row r="317" spans="1:11" ht="14.4">
      <c r="A317" s="27">
        <f t="shared" si="33"/>
        <v>306</v>
      </c>
      <c r="B317" s="71">
        <f t="shared" si="34"/>
        <v>53752</v>
      </c>
      <c r="C317" s="85">
        <f t="shared" si="34"/>
        <v>53752</v>
      </c>
      <c r="D317" s="74">
        <f t="shared" si="35"/>
        <v>2047</v>
      </c>
      <c r="E317" s="37">
        <f t="shared" si="36"/>
        <v>1223171.5984892421</v>
      </c>
      <c r="F317" s="117"/>
      <c r="G317" s="73">
        <v>4103.04</v>
      </c>
      <c r="H317" s="50">
        <f t="shared" si="30"/>
        <v>2003.2620892601344</v>
      </c>
      <c r="I317" s="38">
        <f t="shared" si="31"/>
        <v>2099.7779107398655</v>
      </c>
      <c r="J317" s="40">
        <f t="shared" si="32"/>
        <v>1221168.336399982</v>
      </c>
      <c r="K317" s="143"/>
    </row>
    <row r="318" spans="1:11" ht="14.4">
      <c r="A318" s="27">
        <f t="shared" si="33"/>
        <v>307</v>
      </c>
      <c r="B318" s="71">
        <f t="shared" si="34"/>
        <v>53783</v>
      </c>
      <c r="C318" s="85">
        <f t="shared" si="34"/>
        <v>53783</v>
      </c>
      <c r="D318" s="74">
        <f t="shared" si="35"/>
        <v>2047</v>
      </c>
      <c r="E318" s="37">
        <f t="shared" si="36"/>
        <v>1221168.336399982</v>
      </c>
      <c r="F318" s="117"/>
      <c r="G318" s="73">
        <v>4103.04</v>
      </c>
      <c r="H318" s="50">
        <f t="shared" si="30"/>
        <v>2006.701022513364</v>
      </c>
      <c r="I318" s="38">
        <f t="shared" si="31"/>
        <v>2096.3389774866359</v>
      </c>
      <c r="J318" s="40">
        <f t="shared" si="32"/>
        <v>1219161.6353774685</v>
      </c>
      <c r="K318" s="143"/>
    </row>
    <row r="319" spans="1:11" ht="14.4">
      <c r="A319" s="27">
        <f t="shared" si="33"/>
        <v>308</v>
      </c>
      <c r="B319" s="71">
        <f t="shared" si="34"/>
        <v>53813</v>
      </c>
      <c r="C319" s="85">
        <f t="shared" si="34"/>
        <v>53813</v>
      </c>
      <c r="D319" s="74">
        <f t="shared" si="35"/>
        <v>2047</v>
      </c>
      <c r="E319" s="37">
        <f t="shared" si="36"/>
        <v>1219161.6353774685</v>
      </c>
      <c r="F319" s="117"/>
      <c r="G319" s="73">
        <v>4103.04</v>
      </c>
      <c r="H319" s="50">
        <f t="shared" si="30"/>
        <v>2010.145859268679</v>
      </c>
      <c r="I319" s="38">
        <f t="shared" si="31"/>
        <v>2092.8941407313209</v>
      </c>
      <c r="J319" s="40">
        <f t="shared" si="32"/>
        <v>1217151.4895181998</v>
      </c>
      <c r="K319" s="143"/>
    </row>
    <row r="320" spans="1:11" ht="14.4">
      <c r="A320" s="27">
        <f t="shared" si="33"/>
        <v>309</v>
      </c>
      <c r="B320" s="71">
        <f t="shared" si="34"/>
        <v>53844</v>
      </c>
      <c r="C320" s="85">
        <f t="shared" si="34"/>
        <v>53844</v>
      </c>
      <c r="D320" s="74">
        <f t="shared" si="35"/>
        <v>2047</v>
      </c>
      <c r="E320" s="37">
        <f t="shared" si="36"/>
        <v>1217151.4895181998</v>
      </c>
      <c r="F320" s="117"/>
      <c r="G320" s="73">
        <v>4103.04</v>
      </c>
      <c r="H320" s="50">
        <f t="shared" si="30"/>
        <v>2013.5966096604234</v>
      </c>
      <c r="I320" s="38">
        <f t="shared" si="31"/>
        <v>2089.4433903395766</v>
      </c>
      <c r="J320" s="40">
        <f t="shared" si="32"/>
        <v>1215137.8929085394</v>
      </c>
      <c r="K320" s="143"/>
    </row>
    <row r="321" spans="1:11" ht="14.4">
      <c r="A321" s="27">
        <f t="shared" si="33"/>
        <v>310</v>
      </c>
      <c r="B321" s="71">
        <f t="shared" si="34"/>
        <v>53874</v>
      </c>
      <c r="C321" s="85">
        <f t="shared" si="34"/>
        <v>53874</v>
      </c>
      <c r="D321" s="74">
        <f t="shared" si="35"/>
        <v>2047</v>
      </c>
      <c r="E321" s="37">
        <f t="shared" si="36"/>
        <v>1215137.8929085394</v>
      </c>
      <c r="F321" s="117"/>
      <c r="G321" s="73">
        <v>4103.04</v>
      </c>
      <c r="H321" s="50">
        <f t="shared" si="30"/>
        <v>2017.0532838403406</v>
      </c>
      <c r="I321" s="38">
        <f t="shared" si="31"/>
        <v>2085.9867161596594</v>
      </c>
      <c r="J321" s="40">
        <f t="shared" si="32"/>
        <v>1213120.839624699</v>
      </c>
      <c r="K321" s="143"/>
    </row>
    <row r="322" spans="1:11" ht="14.4">
      <c r="A322" s="27">
        <f t="shared" si="33"/>
        <v>311</v>
      </c>
      <c r="B322" s="71">
        <f t="shared" si="34"/>
        <v>53905</v>
      </c>
      <c r="C322" s="85">
        <f t="shared" si="34"/>
        <v>53905</v>
      </c>
      <c r="D322" s="74">
        <f t="shared" si="35"/>
        <v>2047</v>
      </c>
      <c r="E322" s="37">
        <f t="shared" si="36"/>
        <v>1213120.839624699</v>
      </c>
      <c r="F322" s="117"/>
      <c r="G322" s="73">
        <v>4103.04</v>
      </c>
      <c r="H322" s="50">
        <f t="shared" si="30"/>
        <v>2020.5158919775999</v>
      </c>
      <c r="I322" s="38">
        <f t="shared" si="31"/>
        <v>2082.5241080224</v>
      </c>
      <c r="J322" s="40">
        <f t="shared" si="32"/>
        <v>1211100.3237327214</v>
      </c>
      <c r="K322" s="143"/>
    </row>
    <row r="323" spans="1:11" ht="14.4">
      <c r="A323" s="27">
        <f t="shared" si="33"/>
        <v>312</v>
      </c>
      <c r="B323" s="76">
        <f t="shared" si="34"/>
        <v>53936</v>
      </c>
      <c r="C323" s="86">
        <f t="shared" si="34"/>
        <v>53936</v>
      </c>
      <c r="D323" s="77">
        <f t="shared" si="35"/>
        <v>2047</v>
      </c>
      <c r="E323" s="37">
        <f t="shared" si="36"/>
        <v>1211100.3237327214</v>
      </c>
      <c r="F323" s="119"/>
      <c r="G323" s="73">
        <v>4103.04</v>
      </c>
      <c r="H323" s="50">
        <f t="shared" si="30"/>
        <v>2023.9844442588283</v>
      </c>
      <c r="I323" s="38">
        <f t="shared" si="31"/>
        <v>2079.0555557411717</v>
      </c>
      <c r="J323" s="40">
        <f t="shared" si="32"/>
        <v>1209076.3392884627</v>
      </c>
      <c r="K323" s="143"/>
    </row>
    <row r="324" spans="1:11" ht="14.4">
      <c r="A324" s="27">
        <f t="shared" si="33"/>
        <v>313</v>
      </c>
      <c r="B324" s="71">
        <f t="shared" si="34"/>
        <v>53966</v>
      </c>
      <c r="C324" s="85">
        <f t="shared" si="34"/>
        <v>53966</v>
      </c>
      <c r="D324" s="74">
        <f t="shared" si="35"/>
        <v>2048</v>
      </c>
      <c r="E324" s="37">
        <f t="shared" si="36"/>
        <v>1209076.3392884627</v>
      </c>
      <c r="F324" s="117"/>
      <c r="G324" s="73">
        <v>4103.04</v>
      </c>
      <c r="H324" s="50">
        <f t="shared" si="30"/>
        <v>2027.458950888139</v>
      </c>
      <c r="I324" s="38">
        <f t="shared" si="31"/>
        <v>2075.5810491118609</v>
      </c>
      <c r="J324" s="40">
        <f t="shared" si="32"/>
        <v>1207048.8803375745</v>
      </c>
      <c r="K324" s="143"/>
    </row>
    <row r="325" spans="1:11" ht="14.4">
      <c r="A325" s="27">
        <f t="shared" si="33"/>
        <v>314</v>
      </c>
      <c r="B325" s="71">
        <f t="shared" si="34"/>
        <v>53997</v>
      </c>
      <c r="C325" s="85">
        <f t="shared" si="34"/>
        <v>53997</v>
      </c>
      <c r="D325" s="74">
        <f t="shared" si="35"/>
        <v>2048</v>
      </c>
      <c r="E325" s="37">
        <f t="shared" si="36"/>
        <v>1207048.8803375745</v>
      </c>
      <c r="F325" s="117"/>
      <c r="G325" s="73">
        <v>4103.04</v>
      </c>
      <c r="H325" s="50">
        <f t="shared" si="30"/>
        <v>2030.9394220871636</v>
      </c>
      <c r="I325" s="38">
        <f t="shared" si="31"/>
        <v>2072.1005779128363</v>
      </c>
      <c r="J325" s="40">
        <f t="shared" si="32"/>
        <v>1205017.9409154872</v>
      </c>
      <c r="K325" s="143"/>
    </row>
    <row r="326" spans="1:11" ht="14.4">
      <c r="A326" s="27">
        <f t="shared" si="33"/>
        <v>315</v>
      </c>
      <c r="B326" s="71">
        <f t="shared" si="34"/>
        <v>54027</v>
      </c>
      <c r="C326" s="85">
        <f t="shared" si="34"/>
        <v>54027</v>
      </c>
      <c r="D326" s="74">
        <f t="shared" si="35"/>
        <v>2048</v>
      </c>
      <c r="E326" s="37">
        <f t="shared" si="36"/>
        <v>1205017.9409154872</v>
      </c>
      <c r="F326" s="117"/>
      <c r="G326" s="73">
        <v>4103.04</v>
      </c>
      <c r="H326" s="50">
        <f t="shared" si="30"/>
        <v>2034.4258680950802</v>
      </c>
      <c r="I326" s="38">
        <f t="shared" si="31"/>
        <v>2068.6141319049198</v>
      </c>
      <c r="J326" s="40">
        <f t="shared" si="32"/>
        <v>1202983.5150473921</v>
      </c>
      <c r="K326" s="143"/>
    </row>
    <row r="327" spans="1:11" ht="14.4">
      <c r="A327" s="27">
        <f t="shared" si="33"/>
        <v>316</v>
      </c>
      <c r="B327" s="71">
        <f t="shared" si="34"/>
        <v>54058</v>
      </c>
      <c r="C327" s="85">
        <f t="shared" si="34"/>
        <v>54058</v>
      </c>
      <c r="D327" s="74">
        <f t="shared" si="35"/>
        <v>2048</v>
      </c>
      <c r="E327" s="37">
        <f t="shared" si="36"/>
        <v>1202983.5150473921</v>
      </c>
      <c r="F327" s="117"/>
      <c r="G327" s="73">
        <v>4103.04</v>
      </c>
      <c r="H327" s="50">
        <f t="shared" si="30"/>
        <v>2037.9182991686434</v>
      </c>
      <c r="I327" s="38">
        <f t="shared" si="31"/>
        <v>2065.1217008313565</v>
      </c>
      <c r="J327" s="40">
        <f t="shared" si="32"/>
        <v>1200945.5967482235</v>
      </c>
      <c r="K327" s="143"/>
    </row>
    <row r="328" spans="1:11" ht="14.4">
      <c r="A328" s="27">
        <f t="shared" si="33"/>
        <v>317</v>
      </c>
      <c r="B328" s="71">
        <f t="shared" si="34"/>
        <v>54089</v>
      </c>
      <c r="C328" s="85">
        <f t="shared" si="34"/>
        <v>54089</v>
      </c>
      <c r="D328" s="74">
        <f t="shared" si="35"/>
        <v>2048</v>
      </c>
      <c r="E328" s="37">
        <f t="shared" si="36"/>
        <v>1200945.5967482235</v>
      </c>
      <c r="F328" s="117"/>
      <c r="G328" s="73">
        <v>4103.04</v>
      </c>
      <c r="H328" s="50">
        <f t="shared" si="30"/>
        <v>2041.4167255822163</v>
      </c>
      <c r="I328" s="38">
        <f t="shared" si="31"/>
        <v>2061.6232744177837</v>
      </c>
      <c r="J328" s="40">
        <f t="shared" si="32"/>
        <v>1198904.1800226413</v>
      </c>
      <c r="K328" s="143"/>
    </row>
    <row r="329" spans="1:11" ht="14.4">
      <c r="A329" s="27">
        <f t="shared" si="33"/>
        <v>318</v>
      </c>
      <c r="B329" s="71">
        <f t="shared" si="34"/>
        <v>54118</v>
      </c>
      <c r="C329" s="85">
        <f t="shared" si="34"/>
        <v>54118</v>
      </c>
      <c r="D329" s="74">
        <f t="shared" si="35"/>
        <v>2048</v>
      </c>
      <c r="E329" s="37">
        <f t="shared" si="36"/>
        <v>1198904.1800226413</v>
      </c>
      <c r="F329" s="117"/>
      <c r="G329" s="73">
        <v>4103.04</v>
      </c>
      <c r="H329" s="50">
        <f t="shared" si="30"/>
        <v>2044.9211576277989</v>
      </c>
      <c r="I329" s="38">
        <f t="shared" si="31"/>
        <v>2058.118842372201</v>
      </c>
      <c r="J329" s="40">
        <f t="shared" si="32"/>
        <v>1196859.2588650135</v>
      </c>
      <c r="K329" s="143"/>
    </row>
    <row r="330" spans="1:11" ht="14.4">
      <c r="A330" s="27">
        <f t="shared" si="33"/>
        <v>319</v>
      </c>
      <c r="B330" s="71">
        <f t="shared" si="34"/>
        <v>54149</v>
      </c>
      <c r="C330" s="85">
        <f t="shared" si="34"/>
        <v>54149</v>
      </c>
      <c r="D330" s="74">
        <f t="shared" si="35"/>
        <v>2048</v>
      </c>
      <c r="E330" s="37">
        <f t="shared" si="36"/>
        <v>1196859.2588650135</v>
      </c>
      <c r="F330" s="117"/>
      <c r="G330" s="73">
        <v>4103.04</v>
      </c>
      <c r="H330" s="50">
        <f t="shared" si="30"/>
        <v>2048.4316056150601</v>
      </c>
      <c r="I330" s="38">
        <f t="shared" si="31"/>
        <v>2054.6083943849399</v>
      </c>
      <c r="J330" s="40">
        <f t="shared" si="32"/>
        <v>1194810.8272593985</v>
      </c>
      <c r="K330" s="143"/>
    </row>
    <row r="331" spans="1:11" ht="14.4">
      <c r="A331" s="27">
        <f t="shared" si="33"/>
        <v>320</v>
      </c>
      <c r="B331" s="71">
        <f t="shared" si="34"/>
        <v>54179</v>
      </c>
      <c r="C331" s="85">
        <f t="shared" si="34"/>
        <v>54179</v>
      </c>
      <c r="D331" s="74">
        <f t="shared" si="35"/>
        <v>2048</v>
      </c>
      <c r="E331" s="37">
        <f t="shared" si="36"/>
        <v>1194810.8272593985</v>
      </c>
      <c r="F331" s="117"/>
      <c r="G331" s="73">
        <v>4103.04</v>
      </c>
      <c r="H331" s="50">
        <f t="shared" ref="H331:H394" si="37">G331-I331</f>
        <v>2051.9480798713657</v>
      </c>
      <c r="I331" s="38">
        <f t="shared" ref="I331:I394" si="38">+E331*$D$5</f>
        <v>2051.0919201286342</v>
      </c>
      <c r="J331" s="40">
        <f t="shared" ref="J331:J394" si="39">E331-H331</f>
        <v>1192758.8791795271</v>
      </c>
      <c r="K331" s="143"/>
    </row>
    <row r="332" spans="1:11" ht="14.4">
      <c r="A332" s="27">
        <f t="shared" si="33"/>
        <v>321</v>
      </c>
      <c r="B332" s="71">
        <f t="shared" si="34"/>
        <v>54210</v>
      </c>
      <c r="C332" s="85">
        <f t="shared" si="34"/>
        <v>54210</v>
      </c>
      <c r="D332" s="74">
        <f t="shared" si="35"/>
        <v>2048</v>
      </c>
      <c r="E332" s="37">
        <f t="shared" si="36"/>
        <v>1192758.8791795271</v>
      </c>
      <c r="F332" s="117"/>
      <c r="G332" s="73">
        <v>4103.04</v>
      </c>
      <c r="H332" s="50">
        <f t="shared" si="37"/>
        <v>2055.470590741812</v>
      </c>
      <c r="I332" s="38">
        <f t="shared" si="38"/>
        <v>2047.5694092581882</v>
      </c>
      <c r="J332" s="40">
        <f t="shared" si="39"/>
        <v>1190703.4085887852</v>
      </c>
      <c r="K332" s="143"/>
    </row>
    <row r="333" spans="1:11" ht="14.4">
      <c r="A333" s="27">
        <f t="shared" si="33"/>
        <v>322</v>
      </c>
      <c r="B333" s="71">
        <f t="shared" si="34"/>
        <v>54240</v>
      </c>
      <c r="C333" s="85">
        <f t="shared" si="34"/>
        <v>54240</v>
      </c>
      <c r="D333" s="74">
        <f t="shared" si="35"/>
        <v>2048</v>
      </c>
      <c r="E333" s="37">
        <f t="shared" si="36"/>
        <v>1190703.4085887852</v>
      </c>
      <c r="F333" s="117"/>
      <c r="G333" s="73">
        <v>4103.04</v>
      </c>
      <c r="H333" s="50">
        <f t="shared" si="37"/>
        <v>2058.9991485892519</v>
      </c>
      <c r="I333" s="38">
        <f t="shared" si="38"/>
        <v>2044.040851410748</v>
      </c>
      <c r="J333" s="40">
        <f t="shared" si="39"/>
        <v>1188644.4094401959</v>
      </c>
      <c r="K333" s="143"/>
    </row>
    <row r="334" spans="1:11" ht="14.4">
      <c r="A334" s="27">
        <f t="shared" ref="A334:A397" si="40">A333+1</f>
        <v>323</v>
      </c>
      <c r="B334" s="71">
        <f t="shared" ref="B334:C397" si="41">EDATE(B333,1)</f>
        <v>54271</v>
      </c>
      <c r="C334" s="85">
        <f t="shared" si="41"/>
        <v>54271</v>
      </c>
      <c r="D334" s="74">
        <f t="shared" ref="D334:D397" si="42">YEAR(C334) + IF(MONTH(C334)&gt;=10,1,0)</f>
        <v>2048</v>
      </c>
      <c r="E334" s="37">
        <f t="shared" si="36"/>
        <v>1188644.4094401959</v>
      </c>
      <c r="F334" s="117"/>
      <c r="G334" s="73">
        <v>4103.04</v>
      </c>
      <c r="H334" s="50">
        <f t="shared" si="37"/>
        <v>2062.5337637943303</v>
      </c>
      <c r="I334" s="38">
        <f t="shared" si="38"/>
        <v>2040.5062362056697</v>
      </c>
      <c r="J334" s="40">
        <f t="shared" si="39"/>
        <v>1186581.8756764017</v>
      </c>
      <c r="K334" s="143"/>
    </row>
    <row r="335" spans="1:11" ht="14.4">
      <c r="A335" s="27">
        <f t="shared" si="40"/>
        <v>324</v>
      </c>
      <c r="B335" s="76">
        <f t="shared" si="41"/>
        <v>54302</v>
      </c>
      <c r="C335" s="86">
        <f t="shared" si="41"/>
        <v>54302</v>
      </c>
      <c r="D335" s="77">
        <f t="shared" si="42"/>
        <v>2048</v>
      </c>
      <c r="E335" s="37">
        <f t="shared" si="36"/>
        <v>1186581.8756764017</v>
      </c>
      <c r="F335" s="119"/>
      <c r="G335" s="73">
        <v>4103.04</v>
      </c>
      <c r="H335" s="50">
        <f t="shared" si="37"/>
        <v>2066.0744467555105</v>
      </c>
      <c r="I335" s="38">
        <f t="shared" si="38"/>
        <v>2036.9655532444895</v>
      </c>
      <c r="J335" s="40">
        <f t="shared" si="39"/>
        <v>1184515.8012296462</v>
      </c>
      <c r="K335" s="143"/>
    </row>
    <row r="336" spans="1:11" ht="14.4">
      <c r="A336" s="27">
        <f t="shared" si="40"/>
        <v>325</v>
      </c>
      <c r="B336" s="71">
        <f t="shared" si="41"/>
        <v>54332</v>
      </c>
      <c r="C336" s="85">
        <f t="shared" si="41"/>
        <v>54332</v>
      </c>
      <c r="D336" s="74">
        <f t="shared" si="42"/>
        <v>2049</v>
      </c>
      <c r="E336" s="37">
        <f t="shared" si="36"/>
        <v>1184515.8012296462</v>
      </c>
      <c r="F336" s="117"/>
      <c r="G336" s="73">
        <v>4103.04</v>
      </c>
      <c r="H336" s="50">
        <f t="shared" si="37"/>
        <v>2069.6212078891076</v>
      </c>
      <c r="I336" s="38">
        <f t="shared" si="38"/>
        <v>2033.4187921108926</v>
      </c>
      <c r="J336" s="40">
        <f t="shared" si="39"/>
        <v>1182446.180021757</v>
      </c>
      <c r="K336" s="143"/>
    </row>
    <row r="337" spans="1:14" ht="14.4">
      <c r="A337" s="27">
        <f t="shared" si="40"/>
        <v>326</v>
      </c>
      <c r="B337" s="71">
        <f t="shared" si="41"/>
        <v>54363</v>
      </c>
      <c r="C337" s="85">
        <f t="shared" si="41"/>
        <v>54363</v>
      </c>
      <c r="D337" s="74">
        <f t="shared" si="42"/>
        <v>2049</v>
      </c>
      <c r="E337" s="37">
        <f t="shared" si="36"/>
        <v>1182446.180021757</v>
      </c>
      <c r="F337" s="117"/>
      <c r="G337" s="73">
        <v>4103.04</v>
      </c>
      <c r="H337" s="50">
        <f t="shared" si="37"/>
        <v>2073.1740576293168</v>
      </c>
      <c r="I337" s="38">
        <f t="shared" si="38"/>
        <v>2029.8659423706829</v>
      </c>
      <c r="J337" s="40">
        <f t="shared" si="39"/>
        <v>1180373.0059641276</v>
      </c>
      <c r="K337" s="143"/>
    </row>
    <row r="338" spans="1:14" ht="14.4">
      <c r="A338" s="27">
        <f t="shared" si="40"/>
        <v>327</v>
      </c>
      <c r="B338" s="71">
        <f t="shared" si="41"/>
        <v>54393</v>
      </c>
      <c r="C338" s="85">
        <f t="shared" si="41"/>
        <v>54393</v>
      </c>
      <c r="D338" s="74">
        <f t="shared" si="42"/>
        <v>2049</v>
      </c>
      <c r="E338" s="37">
        <f t="shared" si="36"/>
        <v>1180373.0059641276</v>
      </c>
      <c r="F338" s="117"/>
      <c r="G338" s="73">
        <v>4103.04</v>
      </c>
      <c r="H338" s="50">
        <f t="shared" si="37"/>
        <v>2076.7330064282478</v>
      </c>
      <c r="I338" s="38">
        <f t="shared" si="38"/>
        <v>2026.3069935717524</v>
      </c>
      <c r="J338" s="40">
        <f t="shared" si="39"/>
        <v>1178296.2729576994</v>
      </c>
      <c r="K338" s="143"/>
    </row>
    <row r="339" spans="1:14" ht="14.4">
      <c r="A339" s="27">
        <f t="shared" si="40"/>
        <v>328</v>
      </c>
      <c r="B339" s="71">
        <f t="shared" si="41"/>
        <v>54424</v>
      </c>
      <c r="C339" s="85">
        <f t="shared" si="41"/>
        <v>54424</v>
      </c>
      <c r="D339" s="74">
        <f t="shared" si="42"/>
        <v>2049</v>
      </c>
      <c r="E339" s="37">
        <f t="shared" si="36"/>
        <v>1178296.2729576994</v>
      </c>
      <c r="F339" s="117"/>
      <c r="G339" s="73">
        <v>4103.04</v>
      </c>
      <c r="H339" s="50">
        <f t="shared" si="37"/>
        <v>2080.2980647559493</v>
      </c>
      <c r="I339" s="38">
        <f t="shared" si="38"/>
        <v>2022.7419352440506</v>
      </c>
      <c r="J339" s="40">
        <f t="shared" si="39"/>
        <v>1176215.9748929434</v>
      </c>
      <c r="K339" s="143"/>
    </row>
    <row r="340" spans="1:14" ht="14.4">
      <c r="A340" s="27">
        <f t="shared" si="40"/>
        <v>329</v>
      </c>
      <c r="B340" s="71">
        <f t="shared" si="41"/>
        <v>54455</v>
      </c>
      <c r="C340" s="85">
        <f t="shared" si="41"/>
        <v>54455</v>
      </c>
      <c r="D340" s="74">
        <f t="shared" si="42"/>
        <v>2049</v>
      </c>
      <c r="E340" s="37">
        <f t="shared" si="36"/>
        <v>1176215.9748929434</v>
      </c>
      <c r="F340" s="117"/>
      <c r="G340" s="73">
        <v>4103.04</v>
      </c>
      <c r="H340" s="50">
        <f t="shared" si="37"/>
        <v>2083.8692431004474</v>
      </c>
      <c r="I340" s="38">
        <f t="shared" si="38"/>
        <v>2019.1707568995528</v>
      </c>
      <c r="J340" s="40">
        <f t="shared" si="39"/>
        <v>1174132.1056498429</v>
      </c>
      <c r="K340" s="143"/>
    </row>
    <row r="341" spans="1:14" ht="14.4">
      <c r="A341" s="27">
        <f t="shared" si="40"/>
        <v>330</v>
      </c>
      <c r="B341" s="71">
        <f t="shared" si="41"/>
        <v>54483</v>
      </c>
      <c r="C341" s="85">
        <f t="shared" si="41"/>
        <v>54483</v>
      </c>
      <c r="D341" s="74">
        <f t="shared" si="42"/>
        <v>2049</v>
      </c>
      <c r="E341" s="37">
        <f t="shared" si="36"/>
        <v>1174132.1056498429</v>
      </c>
      <c r="F341" s="117"/>
      <c r="G341" s="73">
        <v>4103.04</v>
      </c>
      <c r="H341" s="50">
        <f t="shared" si="37"/>
        <v>2087.4465519677697</v>
      </c>
      <c r="I341" s="38">
        <f t="shared" si="38"/>
        <v>2015.5934480322303</v>
      </c>
      <c r="J341" s="40">
        <f t="shared" si="39"/>
        <v>1172044.659097875</v>
      </c>
      <c r="K341" s="143"/>
    </row>
    <row r="342" spans="1:14" ht="14.4">
      <c r="A342" s="27">
        <f t="shared" si="40"/>
        <v>331</v>
      </c>
      <c r="B342" s="71">
        <f t="shared" si="41"/>
        <v>54514</v>
      </c>
      <c r="C342" s="85">
        <f t="shared" si="41"/>
        <v>54514</v>
      </c>
      <c r="D342" s="74">
        <f t="shared" si="42"/>
        <v>2049</v>
      </c>
      <c r="E342" s="37">
        <f t="shared" si="36"/>
        <v>1172044.659097875</v>
      </c>
      <c r="F342" s="117"/>
      <c r="G342" s="73">
        <v>4103.04</v>
      </c>
      <c r="H342" s="50">
        <f t="shared" si="37"/>
        <v>2091.0300018819812</v>
      </c>
      <c r="I342" s="38">
        <f t="shared" si="38"/>
        <v>2012.0099981180188</v>
      </c>
      <c r="J342" s="40">
        <f t="shared" si="39"/>
        <v>1169953.629095993</v>
      </c>
      <c r="K342" s="143"/>
    </row>
    <row r="343" spans="1:14" ht="14.4">
      <c r="A343" s="27">
        <f t="shared" si="40"/>
        <v>332</v>
      </c>
      <c r="B343" s="71">
        <f t="shared" si="41"/>
        <v>54544</v>
      </c>
      <c r="C343" s="85">
        <f t="shared" si="41"/>
        <v>54544</v>
      </c>
      <c r="D343" s="74">
        <f t="shared" si="42"/>
        <v>2049</v>
      </c>
      <c r="E343" s="37">
        <f t="shared" si="36"/>
        <v>1169953.629095993</v>
      </c>
      <c r="F343" s="117"/>
      <c r="G343" s="73">
        <v>4103.04</v>
      </c>
      <c r="H343" s="50">
        <f t="shared" si="37"/>
        <v>2094.619603385212</v>
      </c>
      <c r="I343" s="38">
        <f t="shared" si="38"/>
        <v>2008.4203966147879</v>
      </c>
      <c r="J343" s="40">
        <f t="shared" si="39"/>
        <v>1167859.0094926078</v>
      </c>
      <c r="K343" s="143"/>
    </row>
    <row r="344" spans="1:14" ht="14.4">
      <c r="A344" s="27">
        <f t="shared" si="40"/>
        <v>333</v>
      </c>
      <c r="B344" s="71">
        <f t="shared" si="41"/>
        <v>54575</v>
      </c>
      <c r="C344" s="85">
        <f t="shared" si="41"/>
        <v>54575</v>
      </c>
      <c r="D344" s="74">
        <f t="shared" si="42"/>
        <v>2049</v>
      </c>
      <c r="E344" s="37">
        <f t="shared" si="36"/>
        <v>1167859.0094926078</v>
      </c>
      <c r="F344" s="117"/>
      <c r="G344" s="73">
        <v>4103.04</v>
      </c>
      <c r="H344" s="50">
        <f t="shared" si="37"/>
        <v>2098.2153670376902</v>
      </c>
      <c r="I344" s="38">
        <f t="shared" si="38"/>
        <v>2004.82463296231</v>
      </c>
      <c r="J344" s="40">
        <f t="shared" si="39"/>
        <v>1165760.79412557</v>
      </c>
      <c r="K344" s="143"/>
    </row>
    <row r="345" spans="1:14" ht="14.4">
      <c r="A345" s="27">
        <f t="shared" si="40"/>
        <v>334</v>
      </c>
      <c r="B345" s="71">
        <f t="shared" si="41"/>
        <v>54605</v>
      </c>
      <c r="C345" s="85">
        <f t="shared" si="41"/>
        <v>54605</v>
      </c>
      <c r="D345" s="74">
        <f t="shared" si="42"/>
        <v>2049</v>
      </c>
      <c r="E345" s="37">
        <f t="shared" si="36"/>
        <v>1165760.79412557</v>
      </c>
      <c r="F345" s="117"/>
      <c r="G345" s="73">
        <v>4103.04</v>
      </c>
      <c r="H345" s="50">
        <f t="shared" si="37"/>
        <v>2101.8173034177717</v>
      </c>
      <c r="I345" s="38">
        <f t="shared" si="38"/>
        <v>2001.2226965822285</v>
      </c>
      <c r="J345" s="40">
        <f t="shared" si="39"/>
        <v>1163658.9768221523</v>
      </c>
      <c r="K345" s="143"/>
    </row>
    <row r="346" spans="1:14" ht="14.4">
      <c r="A346" s="27">
        <f t="shared" si="40"/>
        <v>335</v>
      </c>
      <c r="B346" s="71">
        <f t="shared" si="41"/>
        <v>54636</v>
      </c>
      <c r="C346" s="85">
        <f t="shared" si="41"/>
        <v>54636</v>
      </c>
      <c r="D346" s="74">
        <f t="shared" si="42"/>
        <v>2049</v>
      </c>
      <c r="E346" s="37">
        <f t="shared" ref="E346:E409" si="43">+J345</f>
        <v>1163658.9768221523</v>
      </c>
      <c r="F346" s="117"/>
      <c r="G346" s="73">
        <v>4103.04</v>
      </c>
      <c r="H346" s="50">
        <f t="shared" si="37"/>
        <v>2105.425423121972</v>
      </c>
      <c r="I346" s="38">
        <f t="shared" si="38"/>
        <v>1997.6145768780282</v>
      </c>
      <c r="J346" s="40">
        <f t="shared" si="39"/>
        <v>1161553.5513990303</v>
      </c>
      <c r="K346" s="143"/>
    </row>
    <row r="347" spans="1:14" ht="14.4">
      <c r="A347" s="27">
        <f t="shared" si="40"/>
        <v>336</v>
      </c>
      <c r="B347" s="76">
        <f t="shared" si="41"/>
        <v>54667</v>
      </c>
      <c r="C347" s="86">
        <f t="shared" si="41"/>
        <v>54667</v>
      </c>
      <c r="D347" s="77">
        <f t="shared" si="42"/>
        <v>2049</v>
      </c>
      <c r="E347" s="37">
        <f t="shared" si="43"/>
        <v>1161553.5513990303</v>
      </c>
      <c r="F347" s="119">
        <f>SUM(G288:G347)</f>
        <v>246182.40000000014</v>
      </c>
      <c r="G347" s="73">
        <v>4103.04</v>
      </c>
      <c r="H347" s="50">
        <f t="shared" si="37"/>
        <v>2109.039736764998</v>
      </c>
      <c r="I347" s="38">
        <f t="shared" si="38"/>
        <v>1994.000263235002</v>
      </c>
      <c r="J347" s="40">
        <f t="shared" si="39"/>
        <v>1159444.5116622653</v>
      </c>
      <c r="K347" s="143"/>
      <c r="L347" s="138"/>
      <c r="N347" s="138"/>
    </row>
    <row r="348" spans="1:14" ht="14.4">
      <c r="A348" s="27">
        <f t="shared" si="40"/>
        <v>337</v>
      </c>
      <c r="B348" s="71">
        <f t="shared" si="41"/>
        <v>54697</v>
      </c>
      <c r="C348" s="85">
        <f t="shared" si="41"/>
        <v>54697</v>
      </c>
      <c r="D348" s="74">
        <f t="shared" si="42"/>
        <v>2050</v>
      </c>
      <c r="E348" s="37">
        <f t="shared" si="43"/>
        <v>1159444.5116622653</v>
      </c>
      <c r="F348" s="117"/>
      <c r="G348" s="73">
        <v>4103.04</v>
      </c>
      <c r="H348" s="50">
        <f t="shared" si="37"/>
        <v>2112.6602549797781</v>
      </c>
      <c r="I348" s="38">
        <f t="shared" si="38"/>
        <v>1990.3797450202221</v>
      </c>
      <c r="J348" s="40">
        <f t="shared" si="39"/>
        <v>1157331.8514072855</v>
      </c>
      <c r="K348" s="143"/>
    </row>
    <row r="349" spans="1:14" ht="14.4">
      <c r="A349" s="27">
        <f t="shared" si="40"/>
        <v>338</v>
      </c>
      <c r="B349" s="71">
        <f t="shared" si="41"/>
        <v>54728</v>
      </c>
      <c r="C349" s="85">
        <f t="shared" si="41"/>
        <v>54728</v>
      </c>
      <c r="D349" s="74">
        <f t="shared" si="42"/>
        <v>2050</v>
      </c>
      <c r="E349" s="37">
        <f t="shared" si="43"/>
        <v>1157331.8514072855</v>
      </c>
      <c r="F349" s="117"/>
      <c r="G349" s="73">
        <v>4103.04</v>
      </c>
      <c r="H349" s="50">
        <f t="shared" si="37"/>
        <v>2116.2869884174934</v>
      </c>
      <c r="I349" s="38">
        <f t="shared" si="38"/>
        <v>1986.7530115825068</v>
      </c>
      <c r="J349" s="40">
        <f t="shared" si="39"/>
        <v>1155215.5644188682</v>
      </c>
      <c r="K349" s="143"/>
    </row>
    <row r="350" spans="1:14" ht="14.4">
      <c r="A350" s="27">
        <f t="shared" si="40"/>
        <v>339</v>
      </c>
      <c r="B350" s="71">
        <f t="shared" si="41"/>
        <v>54758</v>
      </c>
      <c r="C350" s="85">
        <f t="shared" si="41"/>
        <v>54758</v>
      </c>
      <c r="D350" s="74">
        <f t="shared" si="42"/>
        <v>2050</v>
      </c>
      <c r="E350" s="37">
        <f t="shared" si="43"/>
        <v>1155215.5644188682</v>
      </c>
      <c r="F350" s="117"/>
      <c r="G350" s="73">
        <v>4103.04</v>
      </c>
      <c r="H350" s="50">
        <f t="shared" si="37"/>
        <v>2119.9199477476095</v>
      </c>
      <c r="I350" s="38">
        <f t="shared" si="38"/>
        <v>1983.1200522523905</v>
      </c>
      <c r="J350" s="40">
        <f t="shared" si="39"/>
        <v>1153095.6444711206</v>
      </c>
      <c r="K350" s="143"/>
    </row>
    <row r="351" spans="1:14" ht="14.4">
      <c r="A351" s="27">
        <f t="shared" si="40"/>
        <v>340</v>
      </c>
      <c r="B351" s="71">
        <f t="shared" si="41"/>
        <v>54789</v>
      </c>
      <c r="C351" s="85">
        <f t="shared" si="41"/>
        <v>54789</v>
      </c>
      <c r="D351" s="74">
        <f t="shared" si="42"/>
        <v>2050</v>
      </c>
      <c r="E351" s="37">
        <f t="shared" si="43"/>
        <v>1153095.6444711206</v>
      </c>
      <c r="F351" s="117"/>
      <c r="G351" s="73">
        <v>4103.04</v>
      </c>
      <c r="H351" s="50">
        <f t="shared" si="37"/>
        <v>2123.5591436579098</v>
      </c>
      <c r="I351" s="38">
        <f t="shared" si="38"/>
        <v>1979.4808563420904</v>
      </c>
      <c r="J351" s="40">
        <f t="shared" si="39"/>
        <v>1150972.0853274628</v>
      </c>
      <c r="K351" s="143"/>
    </row>
    <row r="352" spans="1:14" ht="14.4">
      <c r="A352" s="27">
        <f t="shared" si="40"/>
        <v>341</v>
      </c>
      <c r="B352" s="71">
        <f t="shared" si="41"/>
        <v>54820</v>
      </c>
      <c r="C352" s="85">
        <f t="shared" si="41"/>
        <v>54820</v>
      </c>
      <c r="D352" s="74">
        <f t="shared" si="42"/>
        <v>2050</v>
      </c>
      <c r="E352" s="37">
        <f t="shared" si="43"/>
        <v>1150972.0853274628</v>
      </c>
      <c r="F352" s="117"/>
      <c r="G352" s="73">
        <v>4103.04</v>
      </c>
      <c r="H352" s="50">
        <f t="shared" si="37"/>
        <v>2127.2045868545219</v>
      </c>
      <c r="I352" s="38">
        <f t="shared" si="38"/>
        <v>1975.8354131454778</v>
      </c>
      <c r="J352" s="40">
        <f t="shared" si="39"/>
        <v>1148844.8807406083</v>
      </c>
      <c r="K352" s="143"/>
    </row>
    <row r="353" spans="1:16" ht="14.4">
      <c r="A353" s="27">
        <f t="shared" si="40"/>
        <v>342</v>
      </c>
      <c r="B353" s="71">
        <f t="shared" si="41"/>
        <v>54848</v>
      </c>
      <c r="C353" s="85">
        <f t="shared" si="41"/>
        <v>54848</v>
      </c>
      <c r="D353" s="74">
        <f t="shared" si="42"/>
        <v>2050</v>
      </c>
      <c r="E353" s="37">
        <f t="shared" si="43"/>
        <v>1148844.8807406083</v>
      </c>
      <c r="F353" s="117"/>
      <c r="G353" s="73">
        <v>4103.04</v>
      </c>
      <c r="H353" s="50">
        <f t="shared" si="37"/>
        <v>2130.8562880619556</v>
      </c>
      <c r="I353" s="38">
        <f t="shared" si="38"/>
        <v>1972.1837119380443</v>
      </c>
      <c r="J353" s="40">
        <f t="shared" si="39"/>
        <v>1146714.0244525464</v>
      </c>
      <c r="K353" s="143"/>
    </row>
    <row r="354" spans="1:16" ht="14.4">
      <c r="A354" s="27">
        <f t="shared" si="40"/>
        <v>343</v>
      </c>
      <c r="B354" s="71">
        <f t="shared" si="41"/>
        <v>54879</v>
      </c>
      <c r="C354" s="85">
        <f t="shared" si="41"/>
        <v>54879</v>
      </c>
      <c r="D354" s="74">
        <f t="shared" si="42"/>
        <v>2050</v>
      </c>
      <c r="E354" s="37">
        <f t="shared" si="43"/>
        <v>1146714.0244525464</v>
      </c>
      <c r="F354" s="117"/>
      <c r="G354" s="73">
        <v>4103.04</v>
      </c>
      <c r="H354" s="50">
        <f t="shared" si="37"/>
        <v>2134.5142580231286</v>
      </c>
      <c r="I354" s="38">
        <f t="shared" si="38"/>
        <v>1968.5257419768714</v>
      </c>
      <c r="J354" s="40">
        <f t="shared" si="39"/>
        <v>1144579.5101945233</v>
      </c>
      <c r="K354" s="143"/>
    </row>
    <row r="355" spans="1:16" ht="14.4">
      <c r="A355" s="27">
        <f t="shared" si="40"/>
        <v>344</v>
      </c>
      <c r="B355" s="71">
        <f t="shared" si="41"/>
        <v>54909</v>
      </c>
      <c r="C355" s="85">
        <f t="shared" si="41"/>
        <v>54909</v>
      </c>
      <c r="D355" s="74">
        <f t="shared" si="42"/>
        <v>2050</v>
      </c>
      <c r="E355" s="37">
        <f t="shared" si="43"/>
        <v>1144579.5101945233</v>
      </c>
      <c r="F355" s="117"/>
      <c r="G355" s="73">
        <v>4103.04</v>
      </c>
      <c r="H355" s="50">
        <f t="shared" si="37"/>
        <v>2138.1785074994013</v>
      </c>
      <c r="I355" s="38">
        <f t="shared" si="38"/>
        <v>1964.8614925005984</v>
      </c>
      <c r="J355" s="40">
        <f t="shared" si="39"/>
        <v>1142441.3316870239</v>
      </c>
      <c r="K355" s="143"/>
    </row>
    <row r="356" spans="1:16" ht="14.4">
      <c r="A356" s="27">
        <f t="shared" si="40"/>
        <v>345</v>
      </c>
      <c r="B356" s="71">
        <f t="shared" si="41"/>
        <v>54940</v>
      </c>
      <c r="C356" s="85">
        <f t="shared" si="41"/>
        <v>54940</v>
      </c>
      <c r="D356" s="74">
        <f t="shared" si="42"/>
        <v>2050</v>
      </c>
      <c r="E356" s="37">
        <f t="shared" si="43"/>
        <v>1142441.3316870239</v>
      </c>
      <c r="F356" s="117"/>
      <c r="G356" s="73">
        <v>4103.04</v>
      </c>
      <c r="H356" s="50">
        <f t="shared" si="37"/>
        <v>2141.8490472706089</v>
      </c>
      <c r="I356" s="38">
        <f t="shared" si="38"/>
        <v>1961.190952729391</v>
      </c>
      <c r="J356" s="40">
        <f t="shared" si="39"/>
        <v>1140299.4826397533</v>
      </c>
      <c r="K356" s="143"/>
    </row>
    <row r="357" spans="1:16" ht="14.4">
      <c r="A357" s="27">
        <f t="shared" si="40"/>
        <v>346</v>
      </c>
      <c r="B357" s="71">
        <f t="shared" si="41"/>
        <v>54970</v>
      </c>
      <c r="C357" s="85">
        <f t="shared" si="41"/>
        <v>54970</v>
      </c>
      <c r="D357" s="74">
        <f t="shared" si="42"/>
        <v>2050</v>
      </c>
      <c r="E357" s="37">
        <f t="shared" si="43"/>
        <v>1140299.4826397533</v>
      </c>
      <c r="F357" s="117"/>
      <c r="G357" s="73">
        <v>4103.04</v>
      </c>
      <c r="H357" s="50">
        <f t="shared" si="37"/>
        <v>2145.5258881350901</v>
      </c>
      <c r="I357" s="38">
        <f t="shared" si="38"/>
        <v>1957.5141118649099</v>
      </c>
      <c r="J357" s="40">
        <f t="shared" si="39"/>
        <v>1138153.9567516181</v>
      </c>
      <c r="K357" s="143"/>
    </row>
    <row r="358" spans="1:16" ht="14.4">
      <c r="A358" s="27">
        <f t="shared" si="40"/>
        <v>347</v>
      </c>
      <c r="B358" s="71">
        <f t="shared" si="41"/>
        <v>55001</v>
      </c>
      <c r="C358" s="85">
        <f t="shared" si="41"/>
        <v>55001</v>
      </c>
      <c r="D358" s="74">
        <f t="shared" si="42"/>
        <v>2050</v>
      </c>
      <c r="E358" s="37">
        <f t="shared" si="43"/>
        <v>1138153.9567516181</v>
      </c>
      <c r="F358" s="117"/>
      <c r="G358" s="73">
        <v>4103.04</v>
      </c>
      <c r="H358" s="50">
        <f t="shared" si="37"/>
        <v>2149.2090409097223</v>
      </c>
      <c r="I358" s="38">
        <f t="shared" si="38"/>
        <v>1953.8309590902777</v>
      </c>
      <c r="J358" s="40">
        <f t="shared" si="39"/>
        <v>1136004.7477107083</v>
      </c>
      <c r="K358" s="143"/>
    </row>
    <row r="359" spans="1:16" s="146" customFormat="1" ht="14.4">
      <c r="A359" s="146">
        <f t="shared" si="40"/>
        <v>348</v>
      </c>
      <c r="B359" s="147">
        <f t="shared" si="41"/>
        <v>55032</v>
      </c>
      <c r="C359" s="148">
        <f t="shared" si="41"/>
        <v>55032</v>
      </c>
      <c r="D359" s="149">
        <f t="shared" si="42"/>
        <v>2050</v>
      </c>
      <c r="E359" s="150">
        <f t="shared" si="43"/>
        <v>1136004.7477107083</v>
      </c>
      <c r="F359" s="151"/>
      <c r="G359" s="152">
        <v>4103.04</v>
      </c>
      <c r="H359" s="153">
        <f t="shared" si="37"/>
        <v>2152.8985164299506</v>
      </c>
      <c r="I359" s="154">
        <f t="shared" si="38"/>
        <v>1950.1414835700493</v>
      </c>
      <c r="J359" s="161">
        <f t="shared" si="39"/>
        <v>1133851.8491942782</v>
      </c>
      <c r="K359" s="156"/>
      <c r="L359" s="163">
        <f>SUM(H300:H359)</f>
        <v>122854.71976906052</v>
      </c>
      <c r="M359" s="157">
        <f>SUM(I300:I359)</f>
        <v>123327.6802309395</v>
      </c>
      <c r="N359" s="163">
        <f>L359+M359</f>
        <v>246182.40000000002</v>
      </c>
      <c r="O359" s="157"/>
      <c r="P359" s="162"/>
    </row>
    <row r="360" spans="1:16" ht="14.4">
      <c r="A360" s="27">
        <f t="shared" si="40"/>
        <v>349</v>
      </c>
      <c r="B360" s="71">
        <f t="shared" si="41"/>
        <v>55062</v>
      </c>
      <c r="C360" s="85">
        <f t="shared" si="41"/>
        <v>55062</v>
      </c>
      <c r="D360" s="74">
        <f t="shared" si="42"/>
        <v>2051</v>
      </c>
      <c r="E360" s="37">
        <f t="shared" si="43"/>
        <v>1133851.8491942782</v>
      </c>
      <c r="F360" s="117"/>
      <c r="G360" s="73">
        <v>4103.04</v>
      </c>
      <c r="H360" s="50">
        <f t="shared" si="37"/>
        <v>2156.5943255498223</v>
      </c>
      <c r="I360" s="38">
        <f t="shared" si="38"/>
        <v>1946.4456744501776</v>
      </c>
      <c r="J360" s="40">
        <f t="shared" si="39"/>
        <v>1131695.2548687283</v>
      </c>
      <c r="K360" s="143"/>
    </row>
    <row r="361" spans="1:16" ht="14.4">
      <c r="A361" s="27">
        <f t="shared" si="40"/>
        <v>350</v>
      </c>
      <c r="B361" s="71">
        <f t="shared" si="41"/>
        <v>55093</v>
      </c>
      <c r="C361" s="85">
        <f t="shared" si="41"/>
        <v>55093</v>
      </c>
      <c r="D361" s="74">
        <f t="shared" si="42"/>
        <v>2051</v>
      </c>
      <c r="E361" s="37">
        <f t="shared" si="43"/>
        <v>1131695.2548687283</v>
      </c>
      <c r="F361" s="117"/>
      <c r="G361" s="73">
        <v>4103.04</v>
      </c>
      <c r="H361" s="50">
        <f t="shared" si="37"/>
        <v>2160.2964791420163</v>
      </c>
      <c r="I361" s="38">
        <f t="shared" si="38"/>
        <v>1942.7435208579836</v>
      </c>
      <c r="J361" s="40">
        <f t="shared" si="39"/>
        <v>1129534.9583895863</v>
      </c>
      <c r="K361" s="143"/>
    </row>
    <row r="362" spans="1:16" ht="14.4">
      <c r="A362" s="27">
        <f t="shared" si="40"/>
        <v>351</v>
      </c>
      <c r="B362" s="71">
        <f t="shared" si="41"/>
        <v>55123</v>
      </c>
      <c r="C362" s="85">
        <f t="shared" si="41"/>
        <v>55123</v>
      </c>
      <c r="D362" s="74">
        <f t="shared" si="42"/>
        <v>2051</v>
      </c>
      <c r="E362" s="37">
        <f t="shared" si="43"/>
        <v>1129534.9583895863</v>
      </c>
      <c r="F362" s="117"/>
      <c r="G362" s="73">
        <v>4103.04</v>
      </c>
      <c r="H362" s="50">
        <f t="shared" si="37"/>
        <v>2164.0049880978768</v>
      </c>
      <c r="I362" s="38">
        <f t="shared" si="38"/>
        <v>1939.0350119021232</v>
      </c>
      <c r="J362" s="40">
        <f t="shared" si="39"/>
        <v>1127370.9534014885</v>
      </c>
      <c r="K362" s="143"/>
    </row>
    <row r="363" spans="1:16" ht="14.4">
      <c r="A363" s="27">
        <f t="shared" si="40"/>
        <v>352</v>
      </c>
      <c r="B363" s="71">
        <f t="shared" si="41"/>
        <v>55154</v>
      </c>
      <c r="C363" s="85">
        <f t="shared" si="41"/>
        <v>55154</v>
      </c>
      <c r="D363" s="74">
        <f t="shared" si="42"/>
        <v>2051</v>
      </c>
      <c r="E363" s="37">
        <f t="shared" si="43"/>
        <v>1127370.9534014885</v>
      </c>
      <c r="F363" s="117"/>
      <c r="G363" s="73">
        <v>4103.04</v>
      </c>
      <c r="H363" s="50">
        <f t="shared" si="37"/>
        <v>2167.7198633274447</v>
      </c>
      <c r="I363" s="38">
        <f t="shared" si="38"/>
        <v>1935.3201366725552</v>
      </c>
      <c r="J363" s="40">
        <f t="shared" si="39"/>
        <v>1125203.233538161</v>
      </c>
      <c r="K363" s="143"/>
    </row>
    <row r="364" spans="1:16" ht="14.4">
      <c r="A364" s="27">
        <f t="shared" si="40"/>
        <v>353</v>
      </c>
      <c r="B364" s="71">
        <f t="shared" si="41"/>
        <v>55185</v>
      </c>
      <c r="C364" s="85">
        <f t="shared" si="41"/>
        <v>55185</v>
      </c>
      <c r="D364" s="74">
        <f t="shared" si="42"/>
        <v>2051</v>
      </c>
      <c r="E364" s="37">
        <f t="shared" si="43"/>
        <v>1125203.233538161</v>
      </c>
      <c r="F364" s="117"/>
      <c r="G364" s="73">
        <v>4103.04</v>
      </c>
      <c r="H364" s="50">
        <f t="shared" si="37"/>
        <v>2171.4411157594905</v>
      </c>
      <c r="I364" s="38">
        <f t="shared" si="38"/>
        <v>1931.5988842405097</v>
      </c>
      <c r="J364" s="40">
        <f t="shared" si="39"/>
        <v>1123031.7924224015</v>
      </c>
      <c r="K364" s="143"/>
    </row>
    <row r="365" spans="1:16" ht="14.4">
      <c r="A365" s="27">
        <f t="shared" si="40"/>
        <v>354</v>
      </c>
      <c r="B365" s="71">
        <f t="shared" si="41"/>
        <v>55213</v>
      </c>
      <c r="C365" s="85">
        <f t="shared" si="41"/>
        <v>55213</v>
      </c>
      <c r="D365" s="74">
        <f t="shared" si="42"/>
        <v>2051</v>
      </c>
      <c r="E365" s="37">
        <f t="shared" si="43"/>
        <v>1123031.7924224015</v>
      </c>
      <c r="F365" s="117"/>
      <c r="G365" s="73">
        <v>4103.04</v>
      </c>
      <c r="H365" s="50">
        <f t="shared" si="37"/>
        <v>2175.1687563415444</v>
      </c>
      <c r="I365" s="38">
        <f t="shared" si="38"/>
        <v>1927.8712436584558</v>
      </c>
      <c r="J365" s="40">
        <f t="shared" si="39"/>
        <v>1120856.6236660599</v>
      </c>
      <c r="K365" s="143"/>
    </row>
    <row r="366" spans="1:16" ht="14.4">
      <c r="A366" s="27">
        <f t="shared" si="40"/>
        <v>355</v>
      </c>
      <c r="B366" s="71">
        <f t="shared" si="41"/>
        <v>55244</v>
      </c>
      <c r="C366" s="85">
        <f t="shared" si="41"/>
        <v>55244</v>
      </c>
      <c r="D366" s="74">
        <f t="shared" si="42"/>
        <v>2051</v>
      </c>
      <c r="E366" s="37">
        <f t="shared" si="43"/>
        <v>1120856.6236660599</v>
      </c>
      <c r="F366" s="117"/>
      <c r="G366" s="73">
        <v>4103.04</v>
      </c>
      <c r="H366" s="50">
        <f t="shared" si="37"/>
        <v>2178.9027960399303</v>
      </c>
      <c r="I366" s="38">
        <f t="shared" si="38"/>
        <v>1924.1372039600697</v>
      </c>
      <c r="J366" s="40">
        <f t="shared" si="39"/>
        <v>1118677.7208700201</v>
      </c>
      <c r="K366" s="143"/>
    </row>
    <row r="367" spans="1:16" ht="14.4">
      <c r="A367" s="27">
        <f t="shared" si="40"/>
        <v>356</v>
      </c>
      <c r="B367" s="71">
        <f t="shared" si="41"/>
        <v>55274</v>
      </c>
      <c r="C367" s="85">
        <f t="shared" si="41"/>
        <v>55274</v>
      </c>
      <c r="D367" s="74">
        <f t="shared" si="42"/>
        <v>2051</v>
      </c>
      <c r="E367" s="37">
        <f t="shared" si="43"/>
        <v>1118677.7208700201</v>
      </c>
      <c r="F367" s="117"/>
      <c r="G367" s="73">
        <v>4103.04</v>
      </c>
      <c r="H367" s="50">
        <f t="shared" si="37"/>
        <v>2182.6432458397985</v>
      </c>
      <c r="I367" s="38">
        <f t="shared" si="38"/>
        <v>1920.3967541602012</v>
      </c>
      <c r="J367" s="40">
        <f t="shared" si="39"/>
        <v>1116495.0776241804</v>
      </c>
      <c r="K367" s="143"/>
    </row>
    <row r="368" spans="1:16" ht="14.4">
      <c r="A368" s="27">
        <f t="shared" si="40"/>
        <v>357</v>
      </c>
      <c r="B368" s="71">
        <f t="shared" si="41"/>
        <v>55305</v>
      </c>
      <c r="C368" s="85">
        <f t="shared" si="41"/>
        <v>55305</v>
      </c>
      <c r="D368" s="74">
        <f t="shared" si="42"/>
        <v>2051</v>
      </c>
      <c r="E368" s="37">
        <f t="shared" si="43"/>
        <v>1116495.0776241804</v>
      </c>
      <c r="F368" s="117"/>
      <c r="G368" s="73">
        <v>4103.04</v>
      </c>
      <c r="H368" s="50">
        <f t="shared" si="37"/>
        <v>2186.3901167451568</v>
      </c>
      <c r="I368" s="38">
        <f t="shared" si="38"/>
        <v>1916.649883254843</v>
      </c>
      <c r="J368" s="40">
        <f t="shared" si="39"/>
        <v>1114308.6875074352</v>
      </c>
      <c r="K368" s="143"/>
    </row>
    <row r="369" spans="1:11" ht="14.4">
      <c r="A369" s="27">
        <f t="shared" si="40"/>
        <v>358</v>
      </c>
      <c r="B369" s="71">
        <f t="shared" si="41"/>
        <v>55335</v>
      </c>
      <c r="C369" s="85">
        <f t="shared" si="41"/>
        <v>55335</v>
      </c>
      <c r="D369" s="74">
        <f t="shared" si="42"/>
        <v>2051</v>
      </c>
      <c r="E369" s="37">
        <f t="shared" si="43"/>
        <v>1114308.6875074352</v>
      </c>
      <c r="F369" s="117"/>
      <c r="G369" s="73">
        <v>4103.04</v>
      </c>
      <c r="H369" s="50">
        <f t="shared" si="37"/>
        <v>2190.1434197789031</v>
      </c>
      <c r="I369" s="38">
        <f t="shared" si="38"/>
        <v>1912.8965802210971</v>
      </c>
      <c r="J369" s="40">
        <f t="shared" si="39"/>
        <v>1112118.5440876563</v>
      </c>
      <c r="K369" s="143"/>
    </row>
    <row r="370" spans="1:11" ht="14.4">
      <c r="A370" s="27">
        <f t="shared" si="40"/>
        <v>359</v>
      </c>
      <c r="B370" s="71">
        <f t="shared" si="41"/>
        <v>55366</v>
      </c>
      <c r="C370" s="85">
        <f t="shared" si="41"/>
        <v>55366</v>
      </c>
      <c r="D370" s="74">
        <f t="shared" si="42"/>
        <v>2051</v>
      </c>
      <c r="E370" s="37">
        <f t="shared" si="43"/>
        <v>1112118.5440876563</v>
      </c>
      <c r="F370" s="117"/>
      <c r="G370" s="73">
        <v>4103.04</v>
      </c>
      <c r="H370" s="50">
        <f t="shared" si="37"/>
        <v>2193.9031659828565</v>
      </c>
      <c r="I370" s="38">
        <f t="shared" si="38"/>
        <v>1909.1368340171434</v>
      </c>
      <c r="J370" s="40">
        <f t="shared" si="39"/>
        <v>1109924.6409216735</v>
      </c>
      <c r="K370" s="143"/>
    </row>
    <row r="371" spans="1:11" ht="14.4">
      <c r="A371" s="27">
        <f t="shared" si="40"/>
        <v>360</v>
      </c>
      <c r="B371" s="76">
        <f t="shared" si="41"/>
        <v>55397</v>
      </c>
      <c r="C371" s="86">
        <f t="shared" si="41"/>
        <v>55397</v>
      </c>
      <c r="D371" s="77">
        <f t="shared" si="42"/>
        <v>2051</v>
      </c>
      <c r="E371" s="37">
        <f t="shared" si="43"/>
        <v>1109924.6409216735</v>
      </c>
      <c r="F371" s="119"/>
      <c r="G371" s="73">
        <v>4103.04</v>
      </c>
      <c r="H371" s="50">
        <f t="shared" si="37"/>
        <v>2197.6693664177938</v>
      </c>
      <c r="I371" s="38">
        <f t="shared" si="38"/>
        <v>1905.3706335822062</v>
      </c>
      <c r="J371" s="40">
        <f t="shared" si="39"/>
        <v>1107726.9715552558</v>
      </c>
      <c r="K371" s="143"/>
    </row>
    <row r="372" spans="1:11" ht="14.4">
      <c r="A372" s="27">
        <f t="shared" si="40"/>
        <v>361</v>
      </c>
      <c r="B372" s="71">
        <f t="shared" si="41"/>
        <v>55427</v>
      </c>
      <c r="C372" s="85">
        <f t="shared" si="41"/>
        <v>55427</v>
      </c>
      <c r="D372" s="74">
        <f t="shared" si="42"/>
        <v>2052</v>
      </c>
      <c r="E372" s="37">
        <f t="shared" si="43"/>
        <v>1107726.9715552558</v>
      </c>
      <c r="F372" s="117"/>
      <c r="G372" s="73">
        <v>4103.04</v>
      </c>
      <c r="H372" s="50">
        <f t="shared" si="37"/>
        <v>2201.4420321634775</v>
      </c>
      <c r="I372" s="38">
        <f t="shared" si="38"/>
        <v>1901.5979678365225</v>
      </c>
      <c r="J372" s="40">
        <f t="shared" si="39"/>
        <v>1105525.5295230923</v>
      </c>
      <c r="K372" s="143"/>
    </row>
    <row r="373" spans="1:11" ht="14.4">
      <c r="A373" s="27">
        <f t="shared" si="40"/>
        <v>362</v>
      </c>
      <c r="B373" s="71">
        <f t="shared" si="41"/>
        <v>55458</v>
      </c>
      <c r="C373" s="85">
        <f t="shared" si="41"/>
        <v>55458</v>
      </c>
      <c r="D373" s="74">
        <f t="shared" si="42"/>
        <v>2052</v>
      </c>
      <c r="E373" s="37">
        <f t="shared" si="43"/>
        <v>1105525.5295230923</v>
      </c>
      <c r="F373" s="117"/>
      <c r="G373" s="73">
        <v>4103.04</v>
      </c>
      <c r="H373" s="50">
        <f t="shared" si="37"/>
        <v>2205.2211743186917</v>
      </c>
      <c r="I373" s="38">
        <f t="shared" si="38"/>
        <v>1897.8188256813085</v>
      </c>
      <c r="J373" s="40">
        <f t="shared" si="39"/>
        <v>1103320.3083487737</v>
      </c>
      <c r="K373" s="143"/>
    </row>
    <row r="374" spans="1:11" ht="14.4">
      <c r="A374" s="27">
        <f t="shared" si="40"/>
        <v>363</v>
      </c>
      <c r="B374" s="71">
        <f t="shared" si="41"/>
        <v>55488</v>
      </c>
      <c r="C374" s="85">
        <f t="shared" si="41"/>
        <v>55488</v>
      </c>
      <c r="D374" s="74">
        <f t="shared" si="42"/>
        <v>2052</v>
      </c>
      <c r="E374" s="37">
        <f t="shared" si="43"/>
        <v>1103320.3083487737</v>
      </c>
      <c r="F374" s="117"/>
      <c r="G374" s="73">
        <v>4103.04</v>
      </c>
      <c r="H374" s="50">
        <f t="shared" si="37"/>
        <v>2209.0068040012716</v>
      </c>
      <c r="I374" s="38">
        <f t="shared" si="38"/>
        <v>1894.0331959987284</v>
      </c>
      <c r="J374" s="40">
        <f t="shared" si="39"/>
        <v>1101111.3015447725</v>
      </c>
      <c r="K374" s="143"/>
    </row>
    <row r="375" spans="1:11" ht="14.4">
      <c r="A375" s="27">
        <f t="shared" si="40"/>
        <v>364</v>
      </c>
      <c r="B375" s="71">
        <f t="shared" si="41"/>
        <v>55519</v>
      </c>
      <c r="C375" s="85">
        <f t="shared" si="41"/>
        <v>55519</v>
      </c>
      <c r="D375" s="74">
        <f t="shared" si="42"/>
        <v>2052</v>
      </c>
      <c r="E375" s="37">
        <f t="shared" si="43"/>
        <v>1101111.3015447725</v>
      </c>
      <c r="F375" s="117"/>
      <c r="G375" s="73">
        <v>4103.04</v>
      </c>
      <c r="H375" s="50">
        <f t="shared" si="37"/>
        <v>2212.7989323481406</v>
      </c>
      <c r="I375" s="38">
        <f t="shared" si="38"/>
        <v>1890.2410676518593</v>
      </c>
      <c r="J375" s="40">
        <f t="shared" si="39"/>
        <v>1098898.5026124243</v>
      </c>
      <c r="K375" s="143"/>
    </row>
    <row r="376" spans="1:11" ht="14.4">
      <c r="A376" s="27">
        <f t="shared" si="40"/>
        <v>365</v>
      </c>
      <c r="B376" s="71">
        <f t="shared" si="41"/>
        <v>55550</v>
      </c>
      <c r="C376" s="85">
        <f t="shared" si="41"/>
        <v>55550</v>
      </c>
      <c r="D376" s="74">
        <f t="shared" si="42"/>
        <v>2052</v>
      </c>
      <c r="E376" s="37">
        <f t="shared" si="43"/>
        <v>1098898.5026124243</v>
      </c>
      <c r="F376" s="117"/>
      <c r="G376" s="73">
        <v>4103.04</v>
      </c>
      <c r="H376" s="50">
        <f t="shared" si="37"/>
        <v>2216.5975705153382</v>
      </c>
      <c r="I376" s="38">
        <f t="shared" si="38"/>
        <v>1886.4424294846617</v>
      </c>
      <c r="J376" s="40">
        <f t="shared" si="39"/>
        <v>1096681.9050419091</v>
      </c>
      <c r="K376" s="143"/>
    </row>
    <row r="377" spans="1:11" ht="14.4">
      <c r="A377" s="27">
        <f t="shared" si="40"/>
        <v>366</v>
      </c>
      <c r="B377" s="71">
        <f t="shared" si="41"/>
        <v>55579</v>
      </c>
      <c r="C377" s="85">
        <f t="shared" si="41"/>
        <v>55579</v>
      </c>
      <c r="D377" s="74">
        <f t="shared" si="42"/>
        <v>2052</v>
      </c>
      <c r="E377" s="37">
        <f t="shared" si="43"/>
        <v>1096681.9050419091</v>
      </c>
      <c r="F377" s="117"/>
      <c r="G377" s="73">
        <v>4103.04</v>
      </c>
      <c r="H377" s="50">
        <f t="shared" si="37"/>
        <v>2220.4027296780559</v>
      </c>
      <c r="I377" s="38">
        <f t="shared" si="38"/>
        <v>1882.637270321944</v>
      </c>
      <c r="J377" s="40">
        <f t="shared" si="39"/>
        <v>1094461.5023122311</v>
      </c>
      <c r="K377" s="143"/>
    </row>
    <row r="378" spans="1:11" ht="14.4">
      <c r="A378" s="27">
        <f t="shared" si="40"/>
        <v>367</v>
      </c>
      <c r="B378" s="71">
        <f t="shared" si="41"/>
        <v>55610</v>
      </c>
      <c r="C378" s="85">
        <f t="shared" si="41"/>
        <v>55610</v>
      </c>
      <c r="D378" s="74">
        <f t="shared" si="42"/>
        <v>2052</v>
      </c>
      <c r="E378" s="37">
        <f t="shared" si="43"/>
        <v>1094461.5023122311</v>
      </c>
      <c r="F378" s="117"/>
      <c r="G378" s="73">
        <v>4103.04</v>
      </c>
      <c r="H378" s="50">
        <f t="shared" si="37"/>
        <v>2224.2144210306697</v>
      </c>
      <c r="I378" s="38">
        <f t="shared" si="38"/>
        <v>1878.8255789693301</v>
      </c>
      <c r="J378" s="40">
        <f t="shared" si="39"/>
        <v>1092237.2878912005</v>
      </c>
      <c r="K378" s="143"/>
    </row>
    <row r="379" spans="1:11" ht="14.4">
      <c r="A379" s="27">
        <f t="shared" si="40"/>
        <v>368</v>
      </c>
      <c r="B379" s="71">
        <f t="shared" si="41"/>
        <v>55640</v>
      </c>
      <c r="C379" s="85">
        <f t="shared" si="41"/>
        <v>55640</v>
      </c>
      <c r="D379" s="74">
        <f t="shared" si="42"/>
        <v>2052</v>
      </c>
      <c r="E379" s="37">
        <f t="shared" si="43"/>
        <v>1092237.2878912005</v>
      </c>
      <c r="F379" s="117"/>
      <c r="G379" s="73">
        <v>4103.04</v>
      </c>
      <c r="H379" s="50">
        <f t="shared" si="37"/>
        <v>2228.0326557867725</v>
      </c>
      <c r="I379" s="38">
        <f t="shared" si="38"/>
        <v>1875.0073442132275</v>
      </c>
      <c r="J379" s="40">
        <f t="shared" si="39"/>
        <v>1090009.2552354138</v>
      </c>
      <c r="K379" s="143"/>
    </row>
    <row r="380" spans="1:11" ht="14.4">
      <c r="A380" s="27">
        <f t="shared" si="40"/>
        <v>369</v>
      </c>
      <c r="B380" s="71">
        <f t="shared" si="41"/>
        <v>55671</v>
      </c>
      <c r="C380" s="85">
        <f t="shared" si="41"/>
        <v>55671</v>
      </c>
      <c r="D380" s="74">
        <f t="shared" si="42"/>
        <v>2052</v>
      </c>
      <c r="E380" s="37">
        <f t="shared" si="43"/>
        <v>1090009.2552354138</v>
      </c>
      <c r="F380" s="117"/>
      <c r="G380" s="73">
        <v>4103.04</v>
      </c>
      <c r="H380" s="50">
        <f t="shared" si="37"/>
        <v>2231.8574451792065</v>
      </c>
      <c r="I380" s="38">
        <f t="shared" si="38"/>
        <v>1871.1825548207937</v>
      </c>
      <c r="J380" s="40">
        <f t="shared" si="39"/>
        <v>1087777.3977902345</v>
      </c>
      <c r="K380" s="143"/>
    </row>
    <row r="381" spans="1:11" ht="14.4">
      <c r="A381" s="27">
        <f t="shared" si="40"/>
        <v>370</v>
      </c>
      <c r="B381" s="71">
        <f t="shared" si="41"/>
        <v>55701</v>
      </c>
      <c r="C381" s="85">
        <f t="shared" si="41"/>
        <v>55701</v>
      </c>
      <c r="D381" s="74">
        <f t="shared" si="42"/>
        <v>2052</v>
      </c>
      <c r="E381" s="37">
        <f t="shared" si="43"/>
        <v>1087777.3977902345</v>
      </c>
      <c r="F381" s="117"/>
      <c r="G381" s="73">
        <v>4103.04</v>
      </c>
      <c r="H381" s="50">
        <f t="shared" si="37"/>
        <v>2235.6888004600974</v>
      </c>
      <c r="I381" s="38">
        <f t="shared" si="38"/>
        <v>1867.3511995399026</v>
      </c>
      <c r="J381" s="40">
        <f t="shared" si="39"/>
        <v>1085541.7089897743</v>
      </c>
      <c r="K381" s="143"/>
    </row>
    <row r="382" spans="1:11" ht="14.4">
      <c r="A382" s="27">
        <f t="shared" si="40"/>
        <v>371</v>
      </c>
      <c r="B382" s="71">
        <f t="shared" si="41"/>
        <v>55732</v>
      </c>
      <c r="C382" s="85">
        <f t="shared" si="41"/>
        <v>55732</v>
      </c>
      <c r="D382" s="74">
        <f t="shared" si="42"/>
        <v>2052</v>
      </c>
      <c r="E382" s="37">
        <f t="shared" si="43"/>
        <v>1085541.7089897743</v>
      </c>
      <c r="F382" s="117"/>
      <c r="G382" s="73">
        <v>4103.04</v>
      </c>
      <c r="H382" s="50">
        <f t="shared" si="37"/>
        <v>2239.5267329008875</v>
      </c>
      <c r="I382" s="38">
        <f t="shared" si="38"/>
        <v>1863.5132670991127</v>
      </c>
      <c r="J382" s="40">
        <f t="shared" si="39"/>
        <v>1083302.1822568735</v>
      </c>
      <c r="K382" s="143"/>
    </row>
    <row r="383" spans="1:11" ht="14.4">
      <c r="A383" s="27">
        <f t="shared" si="40"/>
        <v>372</v>
      </c>
      <c r="B383" s="76">
        <f t="shared" si="41"/>
        <v>55763</v>
      </c>
      <c r="C383" s="86">
        <f t="shared" si="41"/>
        <v>55763</v>
      </c>
      <c r="D383" s="77">
        <f t="shared" si="42"/>
        <v>2052</v>
      </c>
      <c r="E383" s="37">
        <f t="shared" si="43"/>
        <v>1083302.1822568735</v>
      </c>
      <c r="F383" s="119"/>
      <c r="G383" s="73">
        <v>4103.04</v>
      </c>
      <c r="H383" s="50">
        <f t="shared" si="37"/>
        <v>2243.3712537923675</v>
      </c>
      <c r="I383" s="38">
        <f t="shared" si="38"/>
        <v>1859.6687462076327</v>
      </c>
      <c r="J383" s="40">
        <f t="shared" si="39"/>
        <v>1081058.811003081</v>
      </c>
      <c r="K383" s="143"/>
    </row>
    <row r="384" spans="1:11" ht="14.4">
      <c r="A384" s="27">
        <f t="shared" si="40"/>
        <v>373</v>
      </c>
      <c r="B384" s="71">
        <f t="shared" si="41"/>
        <v>55793</v>
      </c>
      <c r="C384" s="85">
        <f t="shared" si="41"/>
        <v>55793</v>
      </c>
      <c r="D384" s="74">
        <f t="shared" si="42"/>
        <v>2053</v>
      </c>
      <c r="E384" s="37">
        <f t="shared" si="43"/>
        <v>1081058.811003081</v>
      </c>
      <c r="F384" s="117"/>
      <c r="G384" s="73">
        <v>4103.04</v>
      </c>
      <c r="H384" s="50">
        <f t="shared" si="37"/>
        <v>2247.222374444711</v>
      </c>
      <c r="I384" s="38">
        <f t="shared" si="38"/>
        <v>1855.8176255552892</v>
      </c>
      <c r="J384" s="40">
        <f t="shared" si="39"/>
        <v>1078811.5886286362</v>
      </c>
      <c r="K384" s="143"/>
    </row>
    <row r="385" spans="1:11" ht="14.4">
      <c r="A385" s="27">
        <f t="shared" si="40"/>
        <v>374</v>
      </c>
      <c r="B385" s="71">
        <f t="shared" si="41"/>
        <v>55824</v>
      </c>
      <c r="C385" s="85">
        <f t="shared" si="41"/>
        <v>55824</v>
      </c>
      <c r="D385" s="74">
        <f t="shared" si="42"/>
        <v>2053</v>
      </c>
      <c r="E385" s="37">
        <f t="shared" si="43"/>
        <v>1078811.5886286362</v>
      </c>
      <c r="F385" s="117"/>
      <c r="G385" s="73">
        <v>4103.04</v>
      </c>
      <c r="H385" s="50">
        <f t="shared" si="37"/>
        <v>2251.0801061875077</v>
      </c>
      <c r="I385" s="38">
        <f t="shared" si="38"/>
        <v>1851.9598938124923</v>
      </c>
      <c r="J385" s="40">
        <f t="shared" si="39"/>
        <v>1076560.5085224486</v>
      </c>
      <c r="K385" s="143"/>
    </row>
    <row r="386" spans="1:11" ht="14.4">
      <c r="A386" s="27">
        <f t="shared" si="40"/>
        <v>375</v>
      </c>
      <c r="B386" s="71">
        <f t="shared" si="41"/>
        <v>55854</v>
      </c>
      <c r="C386" s="85">
        <f t="shared" si="41"/>
        <v>55854</v>
      </c>
      <c r="D386" s="74">
        <f t="shared" si="42"/>
        <v>2053</v>
      </c>
      <c r="E386" s="37">
        <f t="shared" si="43"/>
        <v>1076560.5085224486</v>
      </c>
      <c r="F386" s="117"/>
      <c r="G386" s="73">
        <v>4103.04</v>
      </c>
      <c r="H386" s="50">
        <f t="shared" si="37"/>
        <v>2254.9444603697966</v>
      </c>
      <c r="I386" s="38">
        <f t="shared" si="38"/>
        <v>1848.0955396302033</v>
      </c>
      <c r="J386" s="40">
        <f t="shared" si="39"/>
        <v>1074305.5640620787</v>
      </c>
      <c r="K386" s="143"/>
    </row>
    <row r="387" spans="1:11" ht="14.4">
      <c r="A387" s="27">
        <f t="shared" si="40"/>
        <v>376</v>
      </c>
      <c r="B387" s="71">
        <f t="shared" si="41"/>
        <v>55885</v>
      </c>
      <c r="C387" s="85">
        <f t="shared" si="41"/>
        <v>55885</v>
      </c>
      <c r="D387" s="74">
        <f t="shared" si="42"/>
        <v>2053</v>
      </c>
      <c r="E387" s="37">
        <f t="shared" si="43"/>
        <v>1074305.5640620787</v>
      </c>
      <c r="F387" s="117"/>
      <c r="G387" s="73">
        <v>4103.04</v>
      </c>
      <c r="H387" s="50">
        <f t="shared" si="37"/>
        <v>2258.8154483600983</v>
      </c>
      <c r="I387" s="38">
        <f t="shared" si="38"/>
        <v>1844.2245516399018</v>
      </c>
      <c r="J387" s="40">
        <f t="shared" si="39"/>
        <v>1072046.7486137187</v>
      </c>
      <c r="K387" s="143"/>
    </row>
    <row r="388" spans="1:11" ht="14.4">
      <c r="A388" s="27">
        <f t="shared" si="40"/>
        <v>377</v>
      </c>
      <c r="B388" s="71">
        <f t="shared" si="41"/>
        <v>55916</v>
      </c>
      <c r="C388" s="85">
        <f t="shared" si="41"/>
        <v>55916</v>
      </c>
      <c r="D388" s="74">
        <f t="shared" si="42"/>
        <v>2053</v>
      </c>
      <c r="E388" s="37">
        <f t="shared" si="43"/>
        <v>1072046.7486137187</v>
      </c>
      <c r="F388" s="117"/>
      <c r="G388" s="73">
        <v>4103.04</v>
      </c>
      <c r="H388" s="50">
        <f t="shared" si="37"/>
        <v>2262.6930815464493</v>
      </c>
      <c r="I388" s="38">
        <f t="shared" si="38"/>
        <v>1840.3469184535504</v>
      </c>
      <c r="J388" s="40">
        <f t="shared" si="39"/>
        <v>1069784.0555321723</v>
      </c>
      <c r="K388" s="143"/>
    </row>
    <row r="389" spans="1:11" ht="14.4">
      <c r="A389" s="27">
        <f t="shared" si="40"/>
        <v>378</v>
      </c>
      <c r="B389" s="71">
        <f t="shared" si="41"/>
        <v>55944</v>
      </c>
      <c r="C389" s="85">
        <f t="shared" si="41"/>
        <v>55944</v>
      </c>
      <c r="D389" s="74">
        <f t="shared" si="42"/>
        <v>2053</v>
      </c>
      <c r="E389" s="37">
        <f t="shared" si="43"/>
        <v>1069784.0555321723</v>
      </c>
      <c r="F389" s="117"/>
      <c r="G389" s="73">
        <v>4103.04</v>
      </c>
      <c r="H389" s="50">
        <f t="shared" si="37"/>
        <v>2266.5773713364374</v>
      </c>
      <c r="I389" s="38">
        <f t="shared" si="38"/>
        <v>1836.4626286635626</v>
      </c>
      <c r="J389" s="40">
        <f t="shared" si="39"/>
        <v>1067517.4781608358</v>
      </c>
      <c r="K389" s="143"/>
    </row>
    <row r="390" spans="1:11" ht="14.4">
      <c r="A390" s="27">
        <f t="shared" si="40"/>
        <v>379</v>
      </c>
      <c r="B390" s="71">
        <f t="shared" si="41"/>
        <v>55975</v>
      </c>
      <c r="C390" s="85">
        <f t="shared" si="41"/>
        <v>55975</v>
      </c>
      <c r="D390" s="74">
        <f t="shared" si="42"/>
        <v>2053</v>
      </c>
      <c r="E390" s="37">
        <f t="shared" si="43"/>
        <v>1067517.4781608358</v>
      </c>
      <c r="F390" s="117"/>
      <c r="G390" s="73">
        <v>4103.04</v>
      </c>
      <c r="H390" s="50">
        <f t="shared" si="37"/>
        <v>2270.4683291572319</v>
      </c>
      <c r="I390" s="38">
        <f t="shared" si="38"/>
        <v>1832.5716708427681</v>
      </c>
      <c r="J390" s="40">
        <f t="shared" si="39"/>
        <v>1065247.0098316786</v>
      </c>
      <c r="K390" s="143"/>
    </row>
    <row r="391" spans="1:11" ht="14.4">
      <c r="A391" s="27">
        <f t="shared" si="40"/>
        <v>380</v>
      </c>
      <c r="B391" s="71">
        <f t="shared" si="41"/>
        <v>56005</v>
      </c>
      <c r="C391" s="85">
        <f t="shared" si="41"/>
        <v>56005</v>
      </c>
      <c r="D391" s="74">
        <f t="shared" si="42"/>
        <v>2053</v>
      </c>
      <c r="E391" s="37">
        <f t="shared" si="43"/>
        <v>1065247.0098316786</v>
      </c>
      <c r="F391" s="117"/>
      <c r="G391" s="73">
        <v>4103.04</v>
      </c>
      <c r="H391" s="50">
        <f t="shared" si="37"/>
        <v>2274.365966455618</v>
      </c>
      <c r="I391" s="38">
        <f t="shared" si="38"/>
        <v>1828.6740335443817</v>
      </c>
      <c r="J391" s="40">
        <f t="shared" si="39"/>
        <v>1062972.643865223</v>
      </c>
      <c r="K391" s="143"/>
    </row>
    <row r="392" spans="1:11" ht="14.4">
      <c r="A392" s="27">
        <f t="shared" si="40"/>
        <v>381</v>
      </c>
      <c r="B392" s="71">
        <f t="shared" si="41"/>
        <v>56036</v>
      </c>
      <c r="C392" s="85">
        <f t="shared" si="41"/>
        <v>56036</v>
      </c>
      <c r="D392" s="74">
        <f t="shared" si="42"/>
        <v>2053</v>
      </c>
      <c r="E392" s="37">
        <f t="shared" si="43"/>
        <v>1062972.643865223</v>
      </c>
      <c r="F392" s="117"/>
      <c r="G392" s="73">
        <v>4103.04</v>
      </c>
      <c r="H392" s="50">
        <f t="shared" si="37"/>
        <v>2278.2702946980335</v>
      </c>
      <c r="I392" s="38">
        <f t="shared" si="38"/>
        <v>1824.7697053019663</v>
      </c>
      <c r="J392" s="40">
        <f t="shared" si="39"/>
        <v>1060694.3735705251</v>
      </c>
      <c r="K392" s="143"/>
    </row>
    <row r="393" spans="1:11" ht="14.4">
      <c r="A393" s="27">
        <f t="shared" si="40"/>
        <v>382</v>
      </c>
      <c r="B393" s="71">
        <f t="shared" si="41"/>
        <v>56066</v>
      </c>
      <c r="C393" s="85">
        <f t="shared" si="41"/>
        <v>56066</v>
      </c>
      <c r="D393" s="74">
        <f t="shared" si="42"/>
        <v>2053</v>
      </c>
      <c r="E393" s="37">
        <f t="shared" si="43"/>
        <v>1060694.3735705251</v>
      </c>
      <c r="F393" s="117"/>
      <c r="G393" s="73">
        <v>4103.04</v>
      </c>
      <c r="H393" s="50">
        <f t="shared" si="37"/>
        <v>2282.1813253705986</v>
      </c>
      <c r="I393" s="38">
        <f t="shared" si="38"/>
        <v>1820.8586746294013</v>
      </c>
      <c r="J393" s="40">
        <f t="shared" si="39"/>
        <v>1058412.1922451544</v>
      </c>
      <c r="K393" s="143"/>
    </row>
    <row r="394" spans="1:11" ht="14.4">
      <c r="A394" s="27">
        <f t="shared" si="40"/>
        <v>383</v>
      </c>
      <c r="B394" s="71">
        <f t="shared" si="41"/>
        <v>56097</v>
      </c>
      <c r="C394" s="85">
        <f t="shared" si="41"/>
        <v>56097</v>
      </c>
      <c r="D394" s="74">
        <f t="shared" si="42"/>
        <v>2053</v>
      </c>
      <c r="E394" s="37">
        <f t="shared" si="43"/>
        <v>1058412.1922451544</v>
      </c>
      <c r="F394" s="117"/>
      <c r="G394" s="73">
        <v>4103.04</v>
      </c>
      <c r="H394" s="50">
        <f t="shared" si="37"/>
        <v>2286.0990699791519</v>
      </c>
      <c r="I394" s="38">
        <f t="shared" si="38"/>
        <v>1816.9409300208483</v>
      </c>
      <c r="J394" s="40">
        <f t="shared" si="39"/>
        <v>1056126.0931751754</v>
      </c>
      <c r="K394" s="143"/>
    </row>
    <row r="395" spans="1:11" ht="14.4">
      <c r="A395" s="27">
        <f t="shared" si="40"/>
        <v>384</v>
      </c>
      <c r="B395" s="76">
        <f t="shared" si="41"/>
        <v>56128</v>
      </c>
      <c r="C395" s="86">
        <f t="shared" si="41"/>
        <v>56128</v>
      </c>
      <c r="D395" s="77">
        <f t="shared" si="42"/>
        <v>2053</v>
      </c>
      <c r="E395" s="37">
        <f t="shared" si="43"/>
        <v>1056126.0931751754</v>
      </c>
      <c r="F395" s="119"/>
      <c r="G395" s="73">
        <v>4103.04</v>
      </c>
      <c r="H395" s="50">
        <f t="shared" ref="H395:H458" si="44">G395-I395</f>
        <v>2290.023540049282</v>
      </c>
      <c r="I395" s="38">
        <f t="shared" ref="I395:I458" si="45">+E395*$D$5</f>
        <v>1813.0164599507177</v>
      </c>
      <c r="J395" s="40">
        <f t="shared" ref="J395:J458" si="46">E395-H395</f>
        <v>1053836.069635126</v>
      </c>
      <c r="K395" s="143"/>
    </row>
    <row r="396" spans="1:11" ht="14.4">
      <c r="A396" s="27">
        <f t="shared" si="40"/>
        <v>385</v>
      </c>
      <c r="B396" s="71">
        <f t="shared" si="41"/>
        <v>56158</v>
      </c>
      <c r="C396" s="85">
        <f t="shared" si="41"/>
        <v>56158</v>
      </c>
      <c r="D396" s="74">
        <f t="shared" si="42"/>
        <v>2054</v>
      </c>
      <c r="E396" s="37">
        <f t="shared" si="43"/>
        <v>1053836.069635126</v>
      </c>
      <c r="F396" s="117"/>
      <c r="G396" s="73">
        <v>4103.04</v>
      </c>
      <c r="H396" s="50">
        <f t="shared" si="44"/>
        <v>2293.9547471263668</v>
      </c>
      <c r="I396" s="38">
        <f t="shared" si="45"/>
        <v>1809.085252873633</v>
      </c>
      <c r="J396" s="40">
        <f t="shared" si="46"/>
        <v>1051542.1148879996</v>
      </c>
      <c r="K396" s="143"/>
    </row>
    <row r="397" spans="1:11" ht="14.4">
      <c r="A397" s="27">
        <f t="shared" si="40"/>
        <v>386</v>
      </c>
      <c r="B397" s="71">
        <f t="shared" si="41"/>
        <v>56189</v>
      </c>
      <c r="C397" s="85">
        <f t="shared" si="41"/>
        <v>56189</v>
      </c>
      <c r="D397" s="74">
        <f t="shared" si="42"/>
        <v>2054</v>
      </c>
      <c r="E397" s="37">
        <f t="shared" si="43"/>
        <v>1051542.1148879996</v>
      </c>
      <c r="F397" s="117"/>
      <c r="G397" s="73">
        <v>4103.04</v>
      </c>
      <c r="H397" s="50">
        <f t="shared" si="44"/>
        <v>2297.8927027756008</v>
      </c>
      <c r="I397" s="38">
        <f t="shared" si="45"/>
        <v>1805.1472972243994</v>
      </c>
      <c r="J397" s="40">
        <f t="shared" si="46"/>
        <v>1049244.2221852241</v>
      </c>
      <c r="K397" s="143"/>
    </row>
    <row r="398" spans="1:11" ht="14.4">
      <c r="A398" s="27">
        <f t="shared" ref="A398:A461" si="47">A397+1</f>
        <v>387</v>
      </c>
      <c r="B398" s="71">
        <f t="shared" ref="B398:C461" si="48">EDATE(B397,1)</f>
        <v>56219</v>
      </c>
      <c r="C398" s="85">
        <f t="shared" si="48"/>
        <v>56219</v>
      </c>
      <c r="D398" s="74">
        <f t="shared" ref="D398:D461" si="49">YEAR(C398) + IF(MONTH(C398)&gt;=10,1,0)</f>
        <v>2054</v>
      </c>
      <c r="E398" s="37">
        <f t="shared" si="43"/>
        <v>1049244.2221852241</v>
      </c>
      <c r="F398" s="117"/>
      <c r="G398" s="73">
        <v>4103.04</v>
      </c>
      <c r="H398" s="50">
        <f t="shared" si="44"/>
        <v>2301.8374185820321</v>
      </c>
      <c r="I398" s="38">
        <f t="shared" si="45"/>
        <v>1801.2025814179681</v>
      </c>
      <c r="J398" s="40">
        <f t="shared" si="46"/>
        <v>1046942.384766642</v>
      </c>
      <c r="K398" s="143"/>
    </row>
    <row r="399" spans="1:11" ht="14.4">
      <c r="A399" s="27">
        <f t="shared" si="47"/>
        <v>388</v>
      </c>
      <c r="B399" s="71">
        <f t="shared" si="48"/>
        <v>56250</v>
      </c>
      <c r="C399" s="85">
        <f t="shared" si="48"/>
        <v>56250</v>
      </c>
      <c r="D399" s="74">
        <f t="shared" si="49"/>
        <v>2054</v>
      </c>
      <c r="E399" s="37">
        <f t="shared" si="43"/>
        <v>1046942.384766642</v>
      </c>
      <c r="F399" s="117"/>
      <c r="G399" s="73">
        <v>4103.04</v>
      </c>
      <c r="H399" s="50">
        <f t="shared" si="44"/>
        <v>2305.7889061505975</v>
      </c>
      <c r="I399" s="38">
        <f t="shared" si="45"/>
        <v>1797.2510938494022</v>
      </c>
      <c r="J399" s="40">
        <f t="shared" si="46"/>
        <v>1044636.5958604914</v>
      </c>
      <c r="K399" s="143"/>
    </row>
    <row r="400" spans="1:11" ht="14.4">
      <c r="A400" s="27">
        <f t="shared" si="47"/>
        <v>389</v>
      </c>
      <c r="B400" s="71">
        <f t="shared" si="48"/>
        <v>56281</v>
      </c>
      <c r="C400" s="85">
        <f t="shared" si="48"/>
        <v>56281</v>
      </c>
      <c r="D400" s="74">
        <f t="shared" si="49"/>
        <v>2054</v>
      </c>
      <c r="E400" s="37">
        <f t="shared" si="43"/>
        <v>1044636.5958604914</v>
      </c>
      <c r="F400" s="117"/>
      <c r="G400" s="73">
        <v>4103.04</v>
      </c>
      <c r="H400" s="50">
        <f t="shared" si="44"/>
        <v>2309.7471771061564</v>
      </c>
      <c r="I400" s="38">
        <f t="shared" si="45"/>
        <v>1793.2928228938435</v>
      </c>
      <c r="J400" s="40">
        <f t="shared" si="46"/>
        <v>1042326.8486833852</v>
      </c>
      <c r="K400" s="143"/>
    </row>
    <row r="401" spans="1:14" ht="14.4">
      <c r="A401" s="27">
        <f t="shared" si="47"/>
        <v>390</v>
      </c>
      <c r="B401" s="71">
        <f t="shared" si="48"/>
        <v>56309</v>
      </c>
      <c r="C401" s="85">
        <f t="shared" si="48"/>
        <v>56309</v>
      </c>
      <c r="D401" s="74">
        <f t="shared" si="49"/>
        <v>2054</v>
      </c>
      <c r="E401" s="37">
        <f t="shared" si="43"/>
        <v>1042326.8486833852</v>
      </c>
      <c r="F401" s="117"/>
      <c r="G401" s="73">
        <v>4103.04</v>
      </c>
      <c r="H401" s="50">
        <f t="shared" si="44"/>
        <v>2313.7122430935224</v>
      </c>
      <c r="I401" s="38">
        <f t="shared" si="45"/>
        <v>1789.3277569064778</v>
      </c>
      <c r="J401" s="40">
        <f t="shared" si="46"/>
        <v>1040013.1364402917</v>
      </c>
      <c r="K401" s="143"/>
    </row>
    <row r="402" spans="1:14" ht="14.4">
      <c r="A402" s="27">
        <f t="shared" si="47"/>
        <v>391</v>
      </c>
      <c r="B402" s="71">
        <f t="shared" si="48"/>
        <v>56340</v>
      </c>
      <c r="C402" s="85">
        <f t="shared" si="48"/>
        <v>56340</v>
      </c>
      <c r="D402" s="74">
        <f t="shared" si="49"/>
        <v>2054</v>
      </c>
      <c r="E402" s="37">
        <f t="shared" si="43"/>
        <v>1040013.1364402917</v>
      </c>
      <c r="F402" s="117"/>
      <c r="G402" s="73">
        <v>4103.04</v>
      </c>
      <c r="H402" s="50">
        <f t="shared" si="44"/>
        <v>2317.6841157774993</v>
      </c>
      <c r="I402" s="38">
        <f t="shared" si="45"/>
        <v>1785.3558842225007</v>
      </c>
      <c r="J402" s="40">
        <f t="shared" si="46"/>
        <v>1037695.4523245142</v>
      </c>
      <c r="K402" s="143"/>
    </row>
    <row r="403" spans="1:14" ht="14.4">
      <c r="A403" s="27">
        <f t="shared" si="47"/>
        <v>392</v>
      </c>
      <c r="B403" s="71">
        <f t="shared" si="48"/>
        <v>56370</v>
      </c>
      <c r="C403" s="85">
        <f t="shared" si="48"/>
        <v>56370</v>
      </c>
      <c r="D403" s="74">
        <f t="shared" si="49"/>
        <v>2054</v>
      </c>
      <c r="E403" s="37">
        <f t="shared" si="43"/>
        <v>1037695.4523245142</v>
      </c>
      <c r="F403" s="117"/>
      <c r="G403" s="73">
        <v>4103.04</v>
      </c>
      <c r="H403" s="50">
        <f t="shared" si="44"/>
        <v>2321.6628068429172</v>
      </c>
      <c r="I403" s="38">
        <f t="shared" si="45"/>
        <v>1781.3771931570827</v>
      </c>
      <c r="J403" s="40">
        <f t="shared" si="46"/>
        <v>1035373.7895176712</v>
      </c>
      <c r="K403" s="143"/>
    </row>
    <row r="404" spans="1:14" ht="14.4">
      <c r="A404" s="27">
        <f t="shared" si="47"/>
        <v>393</v>
      </c>
      <c r="B404" s="71">
        <f t="shared" si="48"/>
        <v>56401</v>
      </c>
      <c r="C404" s="85">
        <f t="shared" si="48"/>
        <v>56401</v>
      </c>
      <c r="D404" s="74">
        <f t="shared" si="49"/>
        <v>2054</v>
      </c>
      <c r="E404" s="37">
        <f t="shared" si="43"/>
        <v>1035373.7895176712</v>
      </c>
      <c r="F404" s="117"/>
      <c r="G404" s="73">
        <v>4103.04</v>
      </c>
      <c r="H404" s="50">
        <f t="shared" si="44"/>
        <v>2325.6483279946642</v>
      </c>
      <c r="I404" s="38">
        <f t="shared" si="45"/>
        <v>1777.3916720053355</v>
      </c>
      <c r="J404" s="40">
        <f t="shared" si="46"/>
        <v>1033048.1411896766</v>
      </c>
      <c r="K404" s="143"/>
    </row>
    <row r="405" spans="1:14" ht="14.4">
      <c r="A405" s="27">
        <f t="shared" si="47"/>
        <v>394</v>
      </c>
      <c r="B405" s="71">
        <f t="shared" si="48"/>
        <v>56431</v>
      </c>
      <c r="C405" s="85">
        <f t="shared" si="48"/>
        <v>56431</v>
      </c>
      <c r="D405" s="74">
        <f t="shared" si="49"/>
        <v>2054</v>
      </c>
      <c r="E405" s="37">
        <f t="shared" si="43"/>
        <v>1033048.1411896766</v>
      </c>
      <c r="F405" s="117"/>
      <c r="G405" s="73">
        <v>4103.04</v>
      </c>
      <c r="H405" s="50">
        <f t="shared" si="44"/>
        <v>2329.6406909577217</v>
      </c>
      <c r="I405" s="38">
        <f t="shared" si="45"/>
        <v>1773.3993090422782</v>
      </c>
      <c r="J405" s="40">
        <f t="shared" si="46"/>
        <v>1030718.5004987188</v>
      </c>
      <c r="K405" s="143"/>
    </row>
    <row r="406" spans="1:14" ht="14.4">
      <c r="A406" s="27">
        <f t="shared" si="47"/>
        <v>395</v>
      </c>
      <c r="B406" s="71">
        <f t="shared" si="48"/>
        <v>56462</v>
      </c>
      <c r="C406" s="85">
        <f t="shared" si="48"/>
        <v>56462</v>
      </c>
      <c r="D406" s="74">
        <f t="shared" si="49"/>
        <v>2054</v>
      </c>
      <c r="E406" s="37">
        <f t="shared" si="43"/>
        <v>1030718.5004987188</v>
      </c>
      <c r="F406" s="117"/>
      <c r="G406" s="73">
        <v>4103.04</v>
      </c>
      <c r="H406" s="50">
        <f t="shared" si="44"/>
        <v>2333.6399074771994</v>
      </c>
      <c r="I406" s="38">
        <f t="shared" si="45"/>
        <v>1769.4000925228006</v>
      </c>
      <c r="J406" s="40">
        <f t="shared" si="46"/>
        <v>1028384.8605912416</v>
      </c>
      <c r="K406" s="143"/>
    </row>
    <row r="407" spans="1:14" ht="14.4">
      <c r="A407" s="27">
        <f t="shared" si="47"/>
        <v>396</v>
      </c>
      <c r="B407" s="76">
        <f t="shared" si="48"/>
        <v>56493</v>
      </c>
      <c r="C407" s="86">
        <f t="shared" si="48"/>
        <v>56493</v>
      </c>
      <c r="D407" s="77">
        <f t="shared" si="49"/>
        <v>2054</v>
      </c>
      <c r="E407" s="37">
        <f t="shared" si="43"/>
        <v>1028384.8605912416</v>
      </c>
      <c r="F407" s="119">
        <f>SUM(G348:G407)</f>
        <v>246182.40000000014</v>
      </c>
      <c r="G407" s="73">
        <v>4103.04</v>
      </c>
      <c r="H407" s="50">
        <f t="shared" si="44"/>
        <v>2337.6459893183683</v>
      </c>
      <c r="I407" s="38">
        <f t="shared" si="45"/>
        <v>1765.3940106816315</v>
      </c>
      <c r="J407" s="40">
        <f t="shared" si="46"/>
        <v>1026047.2146019232</v>
      </c>
      <c r="K407" s="143"/>
      <c r="L407" s="138"/>
      <c r="N407" s="138"/>
    </row>
    <row r="408" spans="1:14" ht="14.4">
      <c r="A408" s="27">
        <f t="shared" si="47"/>
        <v>397</v>
      </c>
      <c r="B408" s="71">
        <f t="shared" si="48"/>
        <v>56523</v>
      </c>
      <c r="C408" s="85">
        <f t="shared" si="48"/>
        <v>56523</v>
      </c>
      <c r="D408" s="74">
        <f t="shared" si="49"/>
        <v>2055</v>
      </c>
      <c r="E408" s="37">
        <f t="shared" si="43"/>
        <v>1026047.2146019232</v>
      </c>
      <c r="F408" s="117"/>
      <c r="G408" s="73">
        <v>4103.04</v>
      </c>
      <c r="H408" s="50">
        <f t="shared" si="44"/>
        <v>2341.6589482666986</v>
      </c>
      <c r="I408" s="38">
        <f t="shared" si="45"/>
        <v>1761.3810517333015</v>
      </c>
      <c r="J408" s="40">
        <f t="shared" si="46"/>
        <v>1023705.5556536566</v>
      </c>
      <c r="K408" s="143"/>
    </row>
    <row r="409" spans="1:14" ht="14.4">
      <c r="A409" s="27">
        <f t="shared" si="47"/>
        <v>398</v>
      </c>
      <c r="B409" s="71">
        <f t="shared" si="48"/>
        <v>56554</v>
      </c>
      <c r="C409" s="85">
        <f t="shared" si="48"/>
        <v>56554</v>
      </c>
      <c r="D409" s="74">
        <f t="shared" si="49"/>
        <v>2055</v>
      </c>
      <c r="E409" s="37">
        <f t="shared" si="43"/>
        <v>1023705.5556536566</v>
      </c>
      <c r="F409" s="117"/>
      <c r="G409" s="73">
        <v>4103.04</v>
      </c>
      <c r="H409" s="50">
        <f t="shared" si="44"/>
        <v>2345.6787961278897</v>
      </c>
      <c r="I409" s="38">
        <f t="shared" si="45"/>
        <v>1757.3612038721105</v>
      </c>
      <c r="J409" s="40">
        <f t="shared" si="46"/>
        <v>1021359.8768575287</v>
      </c>
      <c r="K409" s="143"/>
    </row>
    <row r="410" spans="1:14" ht="14.4">
      <c r="A410" s="27">
        <f t="shared" si="47"/>
        <v>399</v>
      </c>
      <c r="B410" s="71">
        <f t="shared" si="48"/>
        <v>56584</v>
      </c>
      <c r="C410" s="85">
        <f t="shared" si="48"/>
        <v>56584</v>
      </c>
      <c r="D410" s="74">
        <f t="shared" si="49"/>
        <v>2055</v>
      </c>
      <c r="E410" s="37">
        <f t="shared" ref="E410:E473" si="50">+J409</f>
        <v>1021359.8768575287</v>
      </c>
      <c r="F410" s="117"/>
      <c r="G410" s="73">
        <v>4103.04</v>
      </c>
      <c r="H410" s="50">
        <f t="shared" si="44"/>
        <v>2349.705544727909</v>
      </c>
      <c r="I410" s="38">
        <f t="shared" si="45"/>
        <v>1753.334455272091</v>
      </c>
      <c r="J410" s="40">
        <f t="shared" si="46"/>
        <v>1019010.1713128008</v>
      </c>
      <c r="K410" s="143"/>
    </row>
    <row r="411" spans="1:14" ht="14.4">
      <c r="A411" s="27">
        <f t="shared" si="47"/>
        <v>400</v>
      </c>
      <c r="B411" s="71">
        <f t="shared" si="48"/>
        <v>56615</v>
      </c>
      <c r="C411" s="85">
        <f t="shared" si="48"/>
        <v>56615</v>
      </c>
      <c r="D411" s="74">
        <f t="shared" si="49"/>
        <v>2055</v>
      </c>
      <c r="E411" s="37">
        <f t="shared" si="50"/>
        <v>1019010.1713128008</v>
      </c>
      <c r="F411" s="117"/>
      <c r="G411" s="73">
        <v>4103.04</v>
      </c>
      <c r="H411" s="50">
        <f t="shared" si="44"/>
        <v>2353.7392059130252</v>
      </c>
      <c r="I411" s="38">
        <f t="shared" si="45"/>
        <v>1749.3007940869747</v>
      </c>
      <c r="J411" s="40">
        <f t="shared" si="46"/>
        <v>1016656.4321068878</v>
      </c>
      <c r="K411" s="143"/>
    </row>
    <row r="412" spans="1:14" ht="14.4">
      <c r="A412" s="27">
        <f t="shared" si="47"/>
        <v>401</v>
      </c>
      <c r="B412" s="71">
        <f t="shared" si="48"/>
        <v>56646</v>
      </c>
      <c r="C412" s="85">
        <f t="shared" si="48"/>
        <v>56646</v>
      </c>
      <c r="D412" s="74">
        <f t="shared" si="49"/>
        <v>2055</v>
      </c>
      <c r="E412" s="37">
        <f t="shared" si="50"/>
        <v>1016656.4321068878</v>
      </c>
      <c r="F412" s="117"/>
      <c r="G412" s="73">
        <v>4103.04</v>
      </c>
      <c r="H412" s="50">
        <f t="shared" si="44"/>
        <v>2357.7797915498422</v>
      </c>
      <c r="I412" s="38">
        <f t="shared" si="45"/>
        <v>1745.2602084501575</v>
      </c>
      <c r="J412" s="40">
        <f t="shared" si="46"/>
        <v>1014298.6523153379</v>
      </c>
      <c r="K412" s="143"/>
    </row>
    <row r="413" spans="1:14" ht="14.4">
      <c r="A413" s="27">
        <f t="shared" si="47"/>
        <v>402</v>
      </c>
      <c r="B413" s="71">
        <f t="shared" si="48"/>
        <v>56674</v>
      </c>
      <c r="C413" s="85">
        <f t="shared" si="48"/>
        <v>56674</v>
      </c>
      <c r="D413" s="74">
        <f t="shared" si="49"/>
        <v>2055</v>
      </c>
      <c r="E413" s="37">
        <f t="shared" si="50"/>
        <v>1014298.6523153379</v>
      </c>
      <c r="F413" s="117"/>
      <c r="G413" s="73">
        <v>4103.04</v>
      </c>
      <c r="H413" s="50">
        <f t="shared" si="44"/>
        <v>2361.8273135253366</v>
      </c>
      <c r="I413" s="38">
        <f t="shared" si="45"/>
        <v>1741.2126864746635</v>
      </c>
      <c r="J413" s="40">
        <f t="shared" si="46"/>
        <v>1011936.8250018125</v>
      </c>
      <c r="K413" s="143"/>
    </row>
    <row r="414" spans="1:14" ht="14.4">
      <c r="A414" s="27">
        <f t="shared" si="47"/>
        <v>403</v>
      </c>
      <c r="B414" s="71">
        <f t="shared" si="48"/>
        <v>56705</v>
      </c>
      <c r="C414" s="85">
        <f t="shared" si="48"/>
        <v>56705</v>
      </c>
      <c r="D414" s="74">
        <f t="shared" si="49"/>
        <v>2055</v>
      </c>
      <c r="E414" s="37">
        <f t="shared" si="50"/>
        <v>1011936.8250018125</v>
      </c>
      <c r="F414" s="117"/>
      <c r="G414" s="73">
        <v>4103.04</v>
      </c>
      <c r="H414" s="50">
        <f t="shared" si="44"/>
        <v>2365.8817837468887</v>
      </c>
      <c r="I414" s="38">
        <f t="shared" si="45"/>
        <v>1737.1582162531115</v>
      </c>
      <c r="J414" s="40">
        <f t="shared" si="46"/>
        <v>1009570.9432180657</v>
      </c>
      <c r="K414" s="143"/>
    </row>
    <row r="415" spans="1:14" ht="14.4">
      <c r="A415" s="27">
        <f t="shared" si="47"/>
        <v>404</v>
      </c>
      <c r="B415" s="71">
        <f t="shared" si="48"/>
        <v>56735</v>
      </c>
      <c r="C415" s="85">
        <f t="shared" si="48"/>
        <v>56735</v>
      </c>
      <c r="D415" s="74">
        <f t="shared" si="49"/>
        <v>2055</v>
      </c>
      <c r="E415" s="37">
        <f t="shared" si="50"/>
        <v>1009570.9432180657</v>
      </c>
      <c r="F415" s="117"/>
      <c r="G415" s="73">
        <v>4103.04</v>
      </c>
      <c r="H415" s="50">
        <f t="shared" si="44"/>
        <v>2369.9432141423204</v>
      </c>
      <c r="I415" s="38">
        <f t="shared" si="45"/>
        <v>1733.0967858576794</v>
      </c>
      <c r="J415" s="40">
        <f t="shared" si="46"/>
        <v>1007201.0000039233</v>
      </c>
      <c r="K415" s="143"/>
    </row>
    <row r="416" spans="1:14" ht="14.4">
      <c r="A416" s="27">
        <f t="shared" si="47"/>
        <v>405</v>
      </c>
      <c r="B416" s="71">
        <f t="shared" si="48"/>
        <v>56766</v>
      </c>
      <c r="C416" s="85">
        <f t="shared" si="48"/>
        <v>56766</v>
      </c>
      <c r="D416" s="74">
        <f t="shared" si="49"/>
        <v>2055</v>
      </c>
      <c r="E416" s="37">
        <f t="shared" si="50"/>
        <v>1007201.0000039233</v>
      </c>
      <c r="F416" s="117"/>
      <c r="G416" s="73">
        <v>4103.04</v>
      </c>
      <c r="H416" s="50">
        <f t="shared" si="44"/>
        <v>2374.0116166599319</v>
      </c>
      <c r="I416" s="38">
        <f t="shared" si="45"/>
        <v>1729.0283833400683</v>
      </c>
      <c r="J416" s="40">
        <f t="shared" si="46"/>
        <v>1004826.9883872634</v>
      </c>
      <c r="K416" s="143"/>
    </row>
    <row r="417" spans="1:16" ht="14.4">
      <c r="A417" s="27">
        <f t="shared" si="47"/>
        <v>406</v>
      </c>
      <c r="B417" s="71">
        <f t="shared" si="48"/>
        <v>56796</v>
      </c>
      <c r="C417" s="85">
        <f t="shared" si="48"/>
        <v>56796</v>
      </c>
      <c r="D417" s="74">
        <f t="shared" si="49"/>
        <v>2055</v>
      </c>
      <c r="E417" s="37">
        <f t="shared" si="50"/>
        <v>1004826.9883872634</v>
      </c>
      <c r="F417" s="117"/>
      <c r="G417" s="73">
        <v>4103.04</v>
      </c>
      <c r="H417" s="50">
        <f t="shared" si="44"/>
        <v>2378.0870032685311</v>
      </c>
      <c r="I417" s="38">
        <f t="shared" si="45"/>
        <v>1724.9529967314688</v>
      </c>
      <c r="J417" s="40">
        <f t="shared" si="46"/>
        <v>1002448.9013839948</v>
      </c>
      <c r="K417" s="143"/>
    </row>
    <row r="418" spans="1:16" ht="14.4">
      <c r="A418" s="27">
        <f t="shared" si="47"/>
        <v>407</v>
      </c>
      <c r="B418" s="71">
        <f t="shared" si="48"/>
        <v>56827</v>
      </c>
      <c r="C418" s="85">
        <f t="shared" si="48"/>
        <v>56827</v>
      </c>
      <c r="D418" s="74">
        <f t="shared" si="49"/>
        <v>2055</v>
      </c>
      <c r="E418" s="37">
        <f t="shared" si="50"/>
        <v>1002448.9013839948</v>
      </c>
      <c r="F418" s="117"/>
      <c r="G418" s="73">
        <v>4103.04</v>
      </c>
      <c r="H418" s="50">
        <f t="shared" si="44"/>
        <v>2382.1693859574752</v>
      </c>
      <c r="I418" s="38">
        <f t="shared" si="45"/>
        <v>1720.8706140425245</v>
      </c>
      <c r="J418" s="40">
        <f t="shared" si="46"/>
        <v>1000066.7319980373</v>
      </c>
      <c r="K418" s="143"/>
    </row>
    <row r="419" spans="1:16" s="146" customFormat="1" ht="14.4">
      <c r="A419" s="146">
        <f t="shared" si="47"/>
        <v>408</v>
      </c>
      <c r="B419" s="147">
        <f t="shared" si="48"/>
        <v>56858</v>
      </c>
      <c r="C419" s="148">
        <f t="shared" si="48"/>
        <v>56858</v>
      </c>
      <c r="D419" s="149">
        <f t="shared" si="49"/>
        <v>2055</v>
      </c>
      <c r="E419" s="150">
        <f t="shared" si="50"/>
        <v>1000066.7319980373</v>
      </c>
      <c r="F419" s="151"/>
      <c r="G419" s="152">
        <v>4103.04</v>
      </c>
      <c r="H419" s="153">
        <f t="shared" si="44"/>
        <v>2386.2587767367027</v>
      </c>
      <c r="I419" s="154">
        <f t="shared" si="45"/>
        <v>1716.7812232632973</v>
      </c>
      <c r="J419" s="161">
        <f t="shared" si="46"/>
        <v>997680.47322130064</v>
      </c>
      <c r="K419" s="156"/>
      <c r="L419" s="163">
        <f>SUM(H360:H419)</f>
        <v>136171.37597297775</v>
      </c>
      <c r="M419" s="157">
        <f>SUM(I360:I419)</f>
        <v>110011.02402702226</v>
      </c>
      <c r="N419" s="163">
        <f>L419+M419</f>
        <v>246182.40000000002</v>
      </c>
      <c r="O419" s="157"/>
      <c r="P419" s="162"/>
    </row>
    <row r="420" spans="1:16" ht="14.4">
      <c r="A420" s="27">
        <f t="shared" si="47"/>
        <v>409</v>
      </c>
      <c r="B420" s="71">
        <f t="shared" si="48"/>
        <v>56888</v>
      </c>
      <c r="C420" s="85">
        <f t="shared" si="48"/>
        <v>56888</v>
      </c>
      <c r="D420" s="74">
        <f t="shared" si="49"/>
        <v>2056</v>
      </c>
      <c r="E420" s="37">
        <f t="shared" si="50"/>
        <v>997680.47322130064</v>
      </c>
      <c r="F420" s="117"/>
      <c r="G420" s="73">
        <v>4103.04</v>
      </c>
      <c r="H420" s="50">
        <f t="shared" si="44"/>
        <v>2390.3551876367674</v>
      </c>
      <c r="I420" s="38">
        <f t="shared" si="45"/>
        <v>1712.6848123632328</v>
      </c>
      <c r="J420" s="40">
        <f t="shared" si="46"/>
        <v>995290.11803366384</v>
      </c>
      <c r="K420" s="143"/>
    </row>
    <row r="421" spans="1:16" ht="14.4">
      <c r="A421" s="27">
        <f t="shared" si="47"/>
        <v>410</v>
      </c>
      <c r="B421" s="71">
        <f t="shared" si="48"/>
        <v>56919</v>
      </c>
      <c r="C421" s="85">
        <f t="shared" si="48"/>
        <v>56919</v>
      </c>
      <c r="D421" s="74">
        <f t="shared" si="49"/>
        <v>2056</v>
      </c>
      <c r="E421" s="37">
        <f t="shared" si="50"/>
        <v>995290.11803366384</v>
      </c>
      <c r="F421" s="117"/>
      <c r="G421" s="73">
        <v>4103.04</v>
      </c>
      <c r="H421" s="50">
        <f t="shared" si="44"/>
        <v>2394.4586307088771</v>
      </c>
      <c r="I421" s="38">
        <f t="shared" si="45"/>
        <v>1708.5813692911229</v>
      </c>
      <c r="J421" s="40">
        <f t="shared" si="46"/>
        <v>992895.65940295497</v>
      </c>
      <c r="K421" s="143"/>
    </row>
    <row r="422" spans="1:16" ht="14.4">
      <c r="A422" s="27">
        <f t="shared" si="47"/>
        <v>411</v>
      </c>
      <c r="B422" s="71">
        <f t="shared" si="48"/>
        <v>56949</v>
      </c>
      <c r="C422" s="85">
        <f t="shared" si="48"/>
        <v>56949</v>
      </c>
      <c r="D422" s="74">
        <f t="shared" si="49"/>
        <v>2056</v>
      </c>
      <c r="E422" s="37">
        <f t="shared" si="50"/>
        <v>992895.65940295497</v>
      </c>
      <c r="F422" s="117"/>
      <c r="G422" s="73">
        <v>4103.04</v>
      </c>
      <c r="H422" s="50">
        <f t="shared" si="44"/>
        <v>2398.5691180249273</v>
      </c>
      <c r="I422" s="38">
        <f t="shared" si="45"/>
        <v>1704.4708819750726</v>
      </c>
      <c r="J422" s="40">
        <f t="shared" si="46"/>
        <v>990497.09028493008</v>
      </c>
      <c r="K422" s="143"/>
    </row>
    <row r="423" spans="1:16" ht="14.4">
      <c r="A423" s="27">
        <f t="shared" si="47"/>
        <v>412</v>
      </c>
      <c r="B423" s="71">
        <f t="shared" si="48"/>
        <v>56980</v>
      </c>
      <c r="C423" s="85">
        <f t="shared" si="48"/>
        <v>56980</v>
      </c>
      <c r="D423" s="74">
        <f t="shared" si="49"/>
        <v>2056</v>
      </c>
      <c r="E423" s="37">
        <f t="shared" si="50"/>
        <v>990497.09028493008</v>
      </c>
      <c r="F423" s="117"/>
      <c r="G423" s="73">
        <v>4103.04</v>
      </c>
      <c r="H423" s="50">
        <f t="shared" si="44"/>
        <v>2402.6866616775369</v>
      </c>
      <c r="I423" s="38">
        <f t="shared" si="45"/>
        <v>1700.3533383224633</v>
      </c>
      <c r="J423" s="40">
        <f t="shared" si="46"/>
        <v>988094.40362325252</v>
      </c>
      <c r="K423" s="143"/>
    </row>
    <row r="424" spans="1:16" ht="14.4">
      <c r="A424" s="27">
        <f t="shared" si="47"/>
        <v>413</v>
      </c>
      <c r="B424" s="71">
        <f t="shared" si="48"/>
        <v>57011</v>
      </c>
      <c r="C424" s="85">
        <f t="shared" si="48"/>
        <v>57011</v>
      </c>
      <c r="D424" s="74">
        <f t="shared" si="49"/>
        <v>2056</v>
      </c>
      <c r="E424" s="37">
        <f t="shared" si="50"/>
        <v>988094.40362325252</v>
      </c>
      <c r="F424" s="117"/>
      <c r="G424" s="73">
        <v>4103.04</v>
      </c>
      <c r="H424" s="50">
        <f t="shared" si="44"/>
        <v>2406.811273780083</v>
      </c>
      <c r="I424" s="38">
        <f t="shared" si="45"/>
        <v>1696.2287262199168</v>
      </c>
      <c r="J424" s="40">
        <f t="shared" si="46"/>
        <v>985687.59234947246</v>
      </c>
      <c r="K424" s="143"/>
    </row>
    <row r="425" spans="1:16" ht="14.4">
      <c r="A425" s="27">
        <f t="shared" si="47"/>
        <v>414</v>
      </c>
      <c r="B425" s="71">
        <f t="shared" si="48"/>
        <v>57040</v>
      </c>
      <c r="C425" s="85">
        <f t="shared" si="48"/>
        <v>57040</v>
      </c>
      <c r="D425" s="74">
        <f t="shared" si="49"/>
        <v>2056</v>
      </c>
      <c r="E425" s="37">
        <f t="shared" si="50"/>
        <v>985687.59234947246</v>
      </c>
      <c r="F425" s="117"/>
      <c r="G425" s="73">
        <v>4103.04</v>
      </c>
      <c r="H425" s="50">
        <f t="shared" si="44"/>
        <v>2410.9429664667387</v>
      </c>
      <c r="I425" s="38">
        <f t="shared" si="45"/>
        <v>1692.0970335332611</v>
      </c>
      <c r="J425" s="40">
        <f t="shared" si="46"/>
        <v>983276.64938300569</v>
      </c>
      <c r="K425" s="143"/>
    </row>
    <row r="426" spans="1:16" ht="14.4">
      <c r="A426" s="27">
        <f t="shared" si="47"/>
        <v>415</v>
      </c>
      <c r="B426" s="71">
        <f t="shared" si="48"/>
        <v>57071</v>
      </c>
      <c r="C426" s="85">
        <f t="shared" si="48"/>
        <v>57071</v>
      </c>
      <c r="D426" s="74">
        <f t="shared" si="49"/>
        <v>2056</v>
      </c>
      <c r="E426" s="37">
        <f t="shared" si="50"/>
        <v>983276.64938300569</v>
      </c>
      <c r="F426" s="117"/>
      <c r="G426" s="73">
        <v>4103.04</v>
      </c>
      <c r="H426" s="50">
        <f t="shared" si="44"/>
        <v>2415.0817518925069</v>
      </c>
      <c r="I426" s="38">
        <f t="shared" si="45"/>
        <v>1687.9582481074931</v>
      </c>
      <c r="J426" s="40">
        <f t="shared" si="46"/>
        <v>980861.56763111323</v>
      </c>
      <c r="K426" s="143"/>
    </row>
    <row r="427" spans="1:16" ht="14.4">
      <c r="A427" s="27">
        <f t="shared" si="47"/>
        <v>416</v>
      </c>
      <c r="B427" s="71">
        <f t="shared" si="48"/>
        <v>57101</v>
      </c>
      <c r="C427" s="85">
        <f t="shared" si="48"/>
        <v>57101</v>
      </c>
      <c r="D427" s="74">
        <f t="shared" si="49"/>
        <v>2056</v>
      </c>
      <c r="E427" s="37">
        <f t="shared" si="50"/>
        <v>980861.56763111323</v>
      </c>
      <c r="F427" s="117"/>
      <c r="G427" s="73">
        <v>4103.04</v>
      </c>
      <c r="H427" s="50">
        <f t="shared" si="44"/>
        <v>2419.2276422332557</v>
      </c>
      <c r="I427" s="38">
        <f t="shared" si="45"/>
        <v>1683.8123577667443</v>
      </c>
      <c r="J427" s="40">
        <f t="shared" si="46"/>
        <v>978442.33998887998</v>
      </c>
      <c r="K427" s="143"/>
    </row>
    <row r="428" spans="1:16" ht="14.4">
      <c r="A428" s="27">
        <f t="shared" si="47"/>
        <v>417</v>
      </c>
      <c r="B428" s="71">
        <f t="shared" si="48"/>
        <v>57132</v>
      </c>
      <c r="C428" s="85">
        <f t="shared" si="48"/>
        <v>57132</v>
      </c>
      <c r="D428" s="74">
        <f t="shared" si="49"/>
        <v>2056</v>
      </c>
      <c r="E428" s="37">
        <f t="shared" si="50"/>
        <v>978442.33998887998</v>
      </c>
      <c r="F428" s="117"/>
      <c r="G428" s="73">
        <v>4103.04</v>
      </c>
      <c r="H428" s="50">
        <f t="shared" si="44"/>
        <v>2423.380649685756</v>
      </c>
      <c r="I428" s="38">
        <f t="shared" si="45"/>
        <v>1679.659350314244</v>
      </c>
      <c r="J428" s="40">
        <f t="shared" si="46"/>
        <v>976018.95933919423</v>
      </c>
      <c r="K428" s="143"/>
    </row>
    <row r="429" spans="1:16" ht="14.4">
      <c r="A429" s="27">
        <f t="shared" si="47"/>
        <v>418</v>
      </c>
      <c r="B429" s="71">
        <f t="shared" si="48"/>
        <v>57162</v>
      </c>
      <c r="C429" s="85">
        <f t="shared" si="48"/>
        <v>57162</v>
      </c>
      <c r="D429" s="74">
        <f t="shared" si="49"/>
        <v>2056</v>
      </c>
      <c r="E429" s="37">
        <f t="shared" si="50"/>
        <v>976018.95933919423</v>
      </c>
      <c r="F429" s="117"/>
      <c r="G429" s="73">
        <v>4103.04</v>
      </c>
      <c r="H429" s="50">
        <f t="shared" si="44"/>
        <v>2427.5407864677163</v>
      </c>
      <c r="I429" s="38">
        <f t="shared" si="45"/>
        <v>1675.4992135322834</v>
      </c>
      <c r="J429" s="40">
        <f t="shared" si="46"/>
        <v>973591.41855272651</v>
      </c>
      <c r="K429" s="143"/>
    </row>
    <row r="430" spans="1:16" ht="14.4">
      <c r="A430" s="27">
        <f t="shared" si="47"/>
        <v>419</v>
      </c>
      <c r="B430" s="71">
        <f t="shared" si="48"/>
        <v>57193</v>
      </c>
      <c r="C430" s="85">
        <f t="shared" si="48"/>
        <v>57193</v>
      </c>
      <c r="D430" s="74">
        <f t="shared" si="49"/>
        <v>2056</v>
      </c>
      <c r="E430" s="37">
        <f t="shared" si="50"/>
        <v>973591.41855272651</v>
      </c>
      <c r="F430" s="117"/>
      <c r="G430" s="73">
        <v>4103.04</v>
      </c>
      <c r="H430" s="50">
        <f t="shared" si="44"/>
        <v>2431.7080648178194</v>
      </c>
      <c r="I430" s="38">
        <f t="shared" si="45"/>
        <v>1671.3319351821806</v>
      </c>
      <c r="J430" s="40">
        <f t="shared" si="46"/>
        <v>971159.71048790868</v>
      </c>
      <c r="K430" s="143"/>
    </row>
    <row r="431" spans="1:16" ht="14.4">
      <c r="A431" s="27">
        <f t="shared" si="47"/>
        <v>420</v>
      </c>
      <c r="B431" s="76">
        <f t="shared" si="48"/>
        <v>57224</v>
      </c>
      <c r="C431" s="86">
        <f t="shared" si="48"/>
        <v>57224</v>
      </c>
      <c r="D431" s="77">
        <f t="shared" si="49"/>
        <v>2056</v>
      </c>
      <c r="E431" s="37">
        <f t="shared" si="50"/>
        <v>971159.71048790868</v>
      </c>
      <c r="F431" s="119"/>
      <c r="G431" s="73">
        <v>4103.04</v>
      </c>
      <c r="H431" s="50">
        <f t="shared" si="44"/>
        <v>2435.8824969957568</v>
      </c>
      <c r="I431" s="38">
        <f t="shared" si="45"/>
        <v>1667.1575030042432</v>
      </c>
      <c r="J431" s="40">
        <f t="shared" si="46"/>
        <v>968723.82799091295</v>
      </c>
      <c r="K431" s="143"/>
    </row>
    <row r="432" spans="1:16" ht="14.4">
      <c r="A432" s="27">
        <f t="shared" si="47"/>
        <v>421</v>
      </c>
      <c r="B432" s="71">
        <f t="shared" si="48"/>
        <v>57254</v>
      </c>
      <c r="C432" s="85">
        <f t="shared" si="48"/>
        <v>57254</v>
      </c>
      <c r="D432" s="74">
        <f t="shared" si="49"/>
        <v>2057</v>
      </c>
      <c r="E432" s="37">
        <f t="shared" si="50"/>
        <v>968723.82799091295</v>
      </c>
      <c r="F432" s="117"/>
      <c r="G432" s="73">
        <v>4103.04</v>
      </c>
      <c r="H432" s="50">
        <f t="shared" si="44"/>
        <v>2440.064095282266</v>
      </c>
      <c r="I432" s="38">
        <f t="shared" si="45"/>
        <v>1662.975904717734</v>
      </c>
      <c r="J432" s="40">
        <f t="shared" si="46"/>
        <v>966283.76389563072</v>
      </c>
      <c r="K432" s="143"/>
    </row>
    <row r="433" spans="1:11" ht="14.4">
      <c r="A433" s="27">
        <f t="shared" si="47"/>
        <v>422</v>
      </c>
      <c r="B433" s="71">
        <f t="shared" si="48"/>
        <v>57285</v>
      </c>
      <c r="C433" s="85">
        <f t="shared" si="48"/>
        <v>57285</v>
      </c>
      <c r="D433" s="74">
        <f t="shared" si="49"/>
        <v>2057</v>
      </c>
      <c r="E433" s="37">
        <f t="shared" si="50"/>
        <v>966283.76389563072</v>
      </c>
      <c r="F433" s="117"/>
      <c r="G433" s="73">
        <v>4103.04</v>
      </c>
      <c r="H433" s="50">
        <f t="shared" si="44"/>
        <v>2444.2528719791671</v>
      </c>
      <c r="I433" s="38">
        <f t="shared" si="45"/>
        <v>1658.7871280208328</v>
      </c>
      <c r="J433" s="40">
        <f t="shared" si="46"/>
        <v>963839.51102365158</v>
      </c>
      <c r="K433" s="143"/>
    </row>
    <row r="434" spans="1:11" ht="14.4">
      <c r="A434" s="27">
        <f t="shared" si="47"/>
        <v>423</v>
      </c>
      <c r="B434" s="71">
        <f t="shared" si="48"/>
        <v>57315</v>
      </c>
      <c r="C434" s="85">
        <f t="shared" si="48"/>
        <v>57315</v>
      </c>
      <c r="D434" s="74">
        <f t="shared" si="49"/>
        <v>2057</v>
      </c>
      <c r="E434" s="37">
        <f t="shared" si="50"/>
        <v>963839.51102365158</v>
      </c>
      <c r="F434" s="117"/>
      <c r="G434" s="73">
        <v>4103.04</v>
      </c>
      <c r="H434" s="50">
        <f t="shared" si="44"/>
        <v>2448.4488394093978</v>
      </c>
      <c r="I434" s="38">
        <f t="shared" si="45"/>
        <v>1654.5911605906019</v>
      </c>
      <c r="J434" s="40">
        <f t="shared" si="46"/>
        <v>961391.06218424218</v>
      </c>
      <c r="K434" s="143"/>
    </row>
    <row r="435" spans="1:11" ht="14.4">
      <c r="A435" s="27">
        <f t="shared" si="47"/>
        <v>424</v>
      </c>
      <c r="B435" s="71">
        <f t="shared" si="48"/>
        <v>57346</v>
      </c>
      <c r="C435" s="85">
        <f t="shared" si="48"/>
        <v>57346</v>
      </c>
      <c r="D435" s="74">
        <f t="shared" si="49"/>
        <v>2057</v>
      </c>
      <c r="E435" s="37">
        <f t="shared" si="50"/>
        <v>961391.06218424218</v>
      </c>
      <c r="F435" s="117"/>
      <c r="G435" s="73">
        <v>4103.04</v>
      </c>
      <c r="H435" s="50">
        <f t="shared" si="44"/>
        <v>2452.6520099170511</v>
      </c>
      <c r="I435" s="38">
        <f t="shared" si="45"/>
        <v>1650.387990082949</v>
      </c>
      <c r="J435" s="40">
        <f t="shared" si="46"/>
        <v>958938.41017432511</v>
      </c>
      <c r="K435" s="143"/>
    </row>
    <row r="436" spans="1:11" ht="14.4">
      <c r="A436" s="27">
        <f t="shared" si="47"/>
        <v>425</v>
      </c>
      <c r="B436" s="71">
        <f t="shared" si="48"/>
        <v>57377</v>
      </c>
      <c r="C436" s="85">
        <f t="shared" si="48"/>
        <v>57377</v>
      </c>
      <c r="D436" s="74">
        <f t="shared" si="49"/>
        <v>2057</v>
      </c>
      <c r="E436" s="37">
        <f t="shared" si="50"/>
        <v>958938.41017432511</v>
      </c>
      <c r="F436" s="117"/>
      <c r="G436" s="73">
        <v>4103.04</v>
      </c>
      <c r="H436" s="50">
        <f t="shared" si="44"/>
        <v>2456.8623958674084</v>
      </c>
      <c r="I436" s="38">
        <f t="shared" si="45"/>
        <v>1646.1776041325916</v>
      </c>
      <c r="J436" s="40">
        <f t="shared" si="46"/>
        <v>956481.54777845775</v>
      </c>
      <c r="K436" s="143"/>
    </row>
    <row r="437" spans="1:11" ht="14.4">
      <c r="A437" s="27">
        <f t="shared" si="47"/>
        <v>426</v>
      </c>
      <c r="B437" s="71">
        <f t="shared" si="48"/>
        <v>57405</v>
      </c>
      <c r="C437" s="85">
        <f t="shared" si="48"/>
        <v>57405</v>
      </c>
      <c r="D437" s="74">
        <f t="shared" si="49"/>
        <v>2057</v>
      </c>
      <c r="E437" s="37">
        <f t="shared" si="50"/>
        <v>956481.54777845775</v>
      </c>
      <c r="F437" s="117"/>
      <c r="G437" s="73">
        <v>4103.04</v>
      </c>
      <c r="H437" s="50">
        <f t="shared" si="44"/>
        <v>2461.0800096469811</v>
      </c>
      <c r="I437" s="38">
        <f t="shared" si="45"/>
        <v>1641.9599903530191</v>
      </c>
      <c r="J437" s="40">
        <f t="shared" si="46"/>
        <v>954020.46776881081</v>
      </c>
      <c r="K437" s="143"/>
    </row>
    <row r="438" spans="1:11" ht="14.4">
      <c r="A438" s="27">
        <f t="shared" si="47"/>
        <v>427</v>
      </c>
      <c r="B438" s="71">
        <f t="shared" si="48"/>
        <v>57436</v>
      </c>
      <c r="C438" s="85">
        <f t="shared" si="48"/>
        <v>57436</v>
      </c>
      <c r="D438" s="74">
        <f t="shared" si="49"/>
        <v>2057</v>
      </c>
      <c r="E438" s="37">
        <f t="shared" si="50"/>
        <v>954020.46776881081</v>
      </c>
      <c r="F438" s="117"/>
      <c r="G438" s="73">
        <v>4103.04</v>
      </c>
      <c r="H438" s="50">
        <f t="shared" si="44"/>
        <v>2465.3048636635413</v>
      </c>
      <c r="I438" s="38">
        <f t="shared" si="45"/>
        <v>1637.7351363364585</v>
      </c>
      <c r="J438" s="40">
        <f t="shared" si="46"/>
        <v>951555.1629051473</v>
      </c>
      <c r="K438" s="143"/>
    </row>
    <row r="439" spans="1:11" ht="14.4">
      <c r="A439" s="27">
        <f t="shared" si="47"/>
        <v>428</v>
      </c>
      <c r="B439" s="71">
        <f t="shared" si="48"/>
        <v>57466</v>
      </c>
      <c r="C439" s="85">
        <f t="shared" si="48"/>
        <v>57466</v>
      </c>
      <c r="D439" s="74">
        <f t="shared" si="49"/>
        <v>2057</v>
      </c>
      <c r="E439" s="37">
        <f t="shared" si="50"/>
        <v>951555.1629051473</v>
      </c>
      <c r="F439" s="117"/>
      <c r="G439" s="73">
        <v>4103.04</v>
      </c>
      <c r="H439" s="50">
        <f t="shared" si="44"/>
        <v>2469.5369703461638</v>
      </c>
      <c r="I439" s="38">
        <f t="shared" si="45"/>
        <v>1633.5030296538362</v>
      </c>
      <c r="J439" s="40">
        <f t="shared" si="46"/>
        <v>949085.62593480118</v>
      </c>
      <c r="K439" s="143"/>
    </row>
    <row r="440" spans="1:11" ht="14.4">
      <c r="A440" s="27">
        <f t="shared" si="47"/>
        <v>429</v>
      </c>
      <c r="B440" s="71">
        <f t="shared" si="48"/>
        <v>57497</v>
      </c>
      <c r="C440" s="85">
        <f t="shared" si="48"/>
        <v>57497</v>
      </c>
      <c r="D440" s="74">
        <f t="shared" si="49"/>
        <v>2057</v>
      </c>
      <c r="E440" s="37">
        <f t="shared" si="50"/>
        <v>949085.62593480118</v>
      </c>
      <c r="F440" s="117"/>
      <c r="G440" s="73">
        <v>4103.04</v>
      </c>
      <c r="H440" s="50">
        <f t="shared" si="44"/>
        <v>2473.7763421452582</v>
      </c>
      <c r="I440" s="38">
        <f t="shared" si="45"/>
        <v>1629.263657854742</v>
      </c>
      <c r="J440" s="40">
        <f t="shared" si="46"/>
        <v>946611.8495926559</v>
      </c>
      <c r="K440" s="143"/>
    </row>
    <row r="441" spans="1:11" ht="14.4">
      <c r="A441" s="27">
        <f t="shared" si="47"/>
        <v>430</v>
      </c>
      <c r="B441" s="71">
        <f t="shared" si="48"/>
        <v>57527</v>
      </c>
      <c r="C441" s="85">
        <f t="shared" si="48"/>
        <v>57527</v>
      </c>
      <c r="D441" s="74">
        <f t="shared" si="49"/>
        <v>2057</v>
      </c>
      <c r="E441" s="37">
        <f t="shared" si="50"/>
        <v>946611.8495926559</v>
      </c>
      <c r="F441" s="117"/>
      <c r="G441" s="73">
        <v>4103.04</v>
      </c>
      <c r="H441" s="50">
        <f t="shared" si="44"/>
        <v>2478.0229915326072</v>
      </c>
      <c r="I441" s="38">
        <f t="shared" si="45"/>
        <v>1625.0170084673925</v>
      </c>
      <c r="J441" s="40">
        <f t="shared" si="46"/>
        <v>944133.82660112332</v>
      </c>
      <c r="K441" s="143"/>
    </row>
    <row r="442" spans="1:11" ht="14.4">
      <c r="A442" s="27">
        <f t="shared" si="47"/>
        <v>431</v>
      </c>
      <c r="B442" s="71">
        <f t="shared" si="48"/>
        <v>57558</v>
      </c>
      <c r="C442" s="85">
        <f t="shared" si="48"/>
        <v>57558</v>
      </c>
      <c r="D442" s="74">
        <f t="shared" si="49"/>
        <v>2057</v>
      </c>
      <c r="E442" s="37">
        <f t="shared" si="50"/>
        <v>944133.82660112332</v>
      </c>
      <c r="F442" s="117"/>
      <c r="G442" s="73">
        <v>4103.04</v>
      </c>
      <c r="H442" s="50">
        <f t="shared" si="44"/>
        <v>2482.2769310014046</v>
      </c>
      <c r="I442" s="38">
        <f t="shared" si="45"/>
        <v>1620.7630689985951</v>
      </c>
      <c r="J442" s="40">
        <f t="shared" si="46"/>
        <v>941651.54967012187</v>
      </c>
      <c r="K442" s="143"/>
    </row>
    <row r="443" spans="1:11" ht="14.4">
      <c r="A443" s="27">
        <f t="shared" si="47"/>
        <v>432</v>
      </c>
      <c r="B443" s="76">
        <f t="shared" si="48"/>
        <v>57589</v>
      </c>
      <c r="C443" s="86">
        <f t="shared" si="48"/>
        <v>57589</v>
      </c>
      <c r="D443" s="77">
        <f t="shared" si="49"/>
        <v>2057</v>
      </c>
      <c r="E443" s="37">
        <f t="shared" si="50"/>
        <v>941651.54967012187</v>
      </c>
      <c r="F443" s="119"/>
      <c r="G443" s="73">
        <v>4103.04</v>
      </c>
      <c r="H443" s="50">
        <f t="shared" si="44"/>
        <v>2486.5381730662907</v>
      </c>
      <c r="I443" s="38">
        <f t="shared" si="45"/>
        <v>1616.5018269337093</v>
      </c>
      <c r="J443" s="40">
        <f t="shared" si="46"/>
        <v>939165.01149705553</v>
      </c>
      <c r="K443" s="143"/>
    </row>
    <row r="444" spans="1:11" ht="14.4">
      <c r="A444" s="27">
        <f t="shared" si="47"/>
        <v>433</v>
      </c>
      <c r="B444" s="71">
        <f t="shared" si="48"/>
        <v>57619</v>
      </c>
      <c r="C444" s="85">
        <f t="shared" si="48"/>
        <v>57619</v>
      </c>
      <c r="D444" s="74">
        <f t="shared" si="49"/>
        <v>2058</v>
      </c>
      <c r="E444" s="37">
        <f t="shared" si="50"/>
        <v>939165.01149705553</v>
      </c>
      <c r="F444" s="117"/>
      <c r="G444" s="73">
        <v>4103.04</v>
      </c>
      <c r="H444" s="50">
        <f t="shared" si="44"/>
        <v>2490.8067302633881</v>
      </c>
      <c r="I444" s="38">
        <f t="shared" si="45"/>
        <v>1612.2332697366121</v>
      </c>
      <c r="J444" s="40">
        <f t="shared" si="46"/>
        <v>936674.20476679213</v>
      </c>
      <c r="K444" s="143"/>
    </row>
    <row r="445" spans="1:11" ht="14.4">
      <c r="A445" s="27">
        <f t="shared" si="47"/>
        <v>434</v>
      </c>
      <c r="B445" s="71">
        <f t="shared" si="48"/>
        <v>57650</v>
      </c>
      <c r="C445" s="85">
        <f t="shared" si="48"/>
        <v>57650</v>
      </c>
      <c r="D445" s="74">
        <f t="shared" si="49"/>
        <v>2058</v>
      </c>
      <c r="E445" s="37">
        <f t="shared" si="50"/>
        <v>936674.20476679213</v>
      </c>
      <c r="F445" s="117"/>
      <c r="G445" s="73">
        <v>4103.04</v>
      </c>
      <c r="H445" s="50">
        <f t="shared" si="44"/>
        <v>2495.0826151503402</v>
      </c>
      <c r="I445" s="38">
        <f t="shared" si="45"/>
        <v>1607.9573848496598</v>
      </c>
      <c r="J445" s="40">
        <f t="shared" si="46"/>
        <v>934179.12215164176</v>
      </c>
      <c r="K445" s="143"/>
    </row>
    <row r="446" spans="1:11" ht="14.4">
      <c r="A446" s="27">
        <f t="shared" si="47"/>
        <v>435</v>
      </c>
      <c r="B446" s="71">
        <f t="shared" si="48"/>
        <v>57680</v>
      </c>
      <c r="C446" s="85">
        <f t="shared" si="48"/>
        <v>57680</v>
      </c>
      <c r="D446" s="74">
        <f t="shared" si="49"/>
        <v>2058</v>
      </c>
      <c r="E446" s="37">
        <f t="shared" si="50"/>
        <v>934179.12215164176</v>
      </c>
      <c r="F446" s="117"/>
      <c r="G446" s="73">
        <v>4103.04</v>
      </c>
      <c r="H446" s="50">
        <f t="shared" si="44"/>
        <v>2499.3658403063482</v>
      </c>
      <c r="I446" s="38">
        <f t="shared" si="45"/>
        <v>1603.6741596936517</v>
      </c>
      <c r="J446" s="40">
        <f t="shared" si="46"/>
        <v>931679.75631133537</v>
      </c>
      <c r="K446" s="143"/>
    </row>
    <row r="447" spans="1:11" ht="14.4">
      <c r="A447" s="27">
        <f t="shared" si="47"/>
        <v>436</v>
      </c>
      <c r="B447" s="71">
        <f t="shared" si="48"/>
        <v>57711</v>
      </c>
      <c r="C447" s="85">
        <f t="shared" si="48"/>
        <v>57711</v>
      </c>
      <c r="D447" s="74">
        <f t="shared" si="49"/>
        <v>2058</v>
      </c>
      <c r="E447" s="37">
        <f t="shared" si="50"/>
        <v>931679.75631133537</v>
      </c>
      <c r="F447" s="117"/>
      <c r="G447" s="73">
        <v>4103.04</v>
      </c>
      <c r="H447" s="50">
        <f t="shared" si="44"/>
        <v>2503.6564183322075</v>
      </c>
      <c r="I447" s="38">
        <f t="shared" si="45"/>
        <v>1599.3835816677924</v>
      </c>
      <c r="J447" s="40">
        <f t="shared" si="46"/>
        <v>929176.09989300312</v>
      </c>
      <c r="K447" s="143"/>
    </row>
    <row r="448" spans="1:11" ht="14.4">
      <c r="A448" s="27">
        <f t="shared" si="47"/>
        <v>437</v>
      </c>
      <c r="B448" s="71">
        <f t="shared" si="48"/>
        <v>57742</v>
      </c>
      <c r="C448" s="85">
        <f t="shared" si="48"/>
        <v>57742</v>
      </c>
      <c r="D448" s="74">
        <f t="shared" si="49"/>
        <v>2058</v>
      </c>
      <c r="E448" s="37">
        <f t="shared" si="50"/>
        <v>929176.09989300312</v>
      </c>
      <c r="F448" s="117"/>
      <c r="G448" s="73">
        <v>4103.04</v>
      </c>
      <c r="H448" s="50">
        <f t="shared" si="44"/>
        <v>2507.9543618503449</v>
      </c>
      <c r="I448" s="38">
        <f t="shared" si="45"/>
        <v>1595.0856381496553</v>
      </c>
      <c r="J448" s="40">
        <f t="shared" si="46"/>
        <v>926668.14553115272</v>
      </c>
      <c r="K448" s="143"/>
    </row>
    <row r="449" spans="1:11" ht="14.4">
      <c r="A449" s="27">
        <f t="shared" si="47"/>
        <v>438</v>
      </c>
      <c r="B449" s="71">
        <f t="shared" si="48"/>
        <v>57770</v>
      </c>
      <c r="C449" s="85">
        <f t="shared" si="48"/>
        <v>57770</v>
      </c>
      <c r="D449" s="74">
        <f t="shared" si="49"/>
        <v>2058</v>
      </c>
      <c r="E449" s="37">
        <f t="shared" si="50"/>
        <v>926668.14553115272</v>
      </c>
      <c r="F449" s="117"/>
      <c r="G449" s="73">
        <v>4103.04</v>
      </c>
      <c r="H449" s="50">
        <f t="shared" si="44"/>
        <v>2512.2596835048544</v>
      </c>
      <c r="I449" s="38">
        <f t="shared" si="45"/>
        <v>1590.7803164951456</v>
      </c>
      <c r="J449" s="40">
        <f t="shared" si="46"/>
        <v>924155.88584764791</v>
      </c>
      <c r="K449" s="143"/>
    </row>
    <row r="450" spans="1:11" ht="14.4">
      <c r="A450" s="27">
        <f t="shared" si="47"/>
        <v>439</v>
      </c>
      <c r="B450" s="71">
        <f t="shared" si="48"/>
        <v>57801</v>
      </c>
      <c r="C450" s="85">
        <f t="shared" si="48"/>
        <v>57801</v>
      </c>
      <c r="D450" s="74">
        <f t="shared" si="49"/>
        <v>2058</v>
      </c>
      <c r="E450" s="37">
        <f t="shared" si="50"/>
        <v>924155.88584764791</v>
      </c>
      <c r="F450" s="117"/>
      <c r="G450" s="73">
        <v>4103.04</v>
      </c>
      <c r="H450" s="50">
        <f t="shared" si="44"/>
        <v>2516.5723959615379</v>
      </c>
      <c r="I450" s="38">
        <f t="shared" si="45"/>
        <v>1586.4676040384622</v>
      </c>
      <c r="J450" s="40">
        <f t="shared" si="46"/>
        <v>921639.31345168641</v>
      </c>
      <c r="K450" s="143"/>
    </row>
    <row r="451" spans="1:11" ht="14.4">
      <c r="A451" s="27">
        <f t="shared" si="47"/>
        <v>440</v>
      </c>
      <c r="B451" s="71">
        <f t="shared" si="48"/>
        <v>57831</v>
      </c>
      <c r="C451" s="85">
        <f t="shared" si="48"/>
        <v>57831</v>
      </c>
      <c r="D451" s="74">
        <f t="shared" si="49"/>
        <v>2058</v>
      </c>
      <c r="E451" s="37">
        <f t="shared" si="50"/>
        <v>921639.31345168641</v>
      </c>
      <c r="F451" s="117"/>
      <c r="G451" s="73">
        <v>4103.04</v>
      </c>
      <c r="H451" s="50">
        <f t="shared" si="44"/>
        <v>2520.8925119079386</v>
      </c>
      <c r="I451" s="38">
        <f t="shared" si="45"/>
        <v>1582.1474880920616</v>
      </c>
      <c r="J451" s="40">
        <f t="shared" si="46"/>
        <v>919118.42093977844</v>
      </c>
      <c r="K451" s="143"/>
    </row>
    <row r="452" spans="1:11" ht="14.4">
      <c r="A452" s="27">
        <f t="shared" si="47"/>
        <v>441</v>
      </c>
      <c r="B452" s="71">
        <f t="shared" si="48"/>
        <v>57862</v>
      </c>
      <c r="C452" s="85">
        <f t="shared" si="48"/>
        <v>57862</v>
      </c>
      <c r="D452" s="74">
        <f t="shared" si="49"/>
        <v>2058</v>
      </c>
      <c r="E452" s="37">
        <f t="shared" si="50"/>
        <v>919118.42093977844</v>
      </c>
      <c r="F452" s="117"/>
      <c r="G452" s="73">
        <v>4103.04</v>
      </c>
      <c r="H452" s="50">
        <f t="shared" si="44"/>
        <v>2525.2200440533802</v>
      </c>
      <c r="I452" s="38">
        <f t="shared" si="45"/>
        <v>1577.8199559466198</v>
      </c>
      <c r="J452" s="40">
        <f t="shared" si="46"/>
        <v>916593.20089572505</v>
      </c>
      <c r="K452" s="143"/>
    </row>
    <row r="453" spans="1:11" ht="14.4">
      <c r="A453" s="27">
        <f t="shared" si="47"/>
        <v>442</v>
      </c>
      <c r="B453" s="71">
        <f t="shared" si="48"/>
        <v>57892</v>
      </c>
      <c r="C453" s="85">
        <f t="shared" si="48"/>
        <v>57892</v>
      </c>
      <c r="D453" s="74">
        <f t="shared" si="49"/>
        <v>2058</v>
      </c>
      <c r="E453" s="37">
        <f t="shared" si="50"/>
        <v>916593.20089572505</v>
      </c>
      <c r="F453" s="117"/>
      <c r="G453" s="73">
        <v>4103.04</v>
      </c>
      <c r="H453" s="50">
        <f t="shared" si="44"/>
        <v>2529.5550051290052</v>
      </c>
      <c r="I453" s="38">
        <f t="shared" si="45"/>
        <v>1573.4849948709948</v>
      </c>
      <c r="J453" s="40">
        <f t="shared" si="46"/>
        <v>914063.64589059609</v>
      </c>
      <c r="K453" s="143"/>
    </row>
    <row r="454" spans="1:11" ht="14.4">
      <c r="A454" s="27">
        <f t="shared" si="47"/>
        <v>443</v>
      </c>
      <c r="B454" s="71">
        <f t="shared" si="48"/>
        <v>57923</v>
      </c>
      <c r="C454" s="85">
        <f t="shared" si="48"/>
        <v>57923</v>
      </c>
      <c r="D454" s="74">
        <f t="shared" si="49"/>
        <v>2058</v>
      </c>
      <c r="E454" s="37">
        <f t="shared" si="50"/>
        <v>914063.64589059609</v>
      </c>
      <c r="F454" s="117"/>
      <c r="G454" s="73">
        <v>4103.04</v>
      </c>
      <c r="H454" s="50">
        <f t="shared" si="44"/>
        <v>2533.89740788781</v>
      </c>
      <c r="I454" s="38">
        <f t="shared" si="45"/>
        <v>1569.14259211219</v>
      </c>
      <c r="J454" s="40">
        <f t="shared" si="46"/>
        <v>911529.74848270824</v>
      </c>
      <c r="K454" s="143"/>
    </row>
    <row r="455" spans="1:11" ht="14.4">
      <c r="A455" s="27">
        <f t="shared" si="47"/>
        <v>444</v>
      </c>
      <c r="B455" s="76">
        <f t="shared" si="48"/>
        <v>57954</v>
      </c>
      <c r="C455" s="86">
        <f t="shared" si="48"/>
        <v>57954</v>
      </c>
      <c r="D455" s="77">
        <f t="shared" si="49"/>
        <v>2058</v>
      </c>
      <c r="E455" s="37">
        <f t="shared" si="50"/>
        <v>911529.74848270824</v>
      </c>
      <c r="F455" s="119"/>
      <c r="G455" s="73">
        <v>4103.04</v>
      </c>
      <c r="H455" s="50">
        <f t="shared" si="44"/>
        <v>2538.2472651046842</v>
      </c>
      <c r="I455" s="38">
        <f t="shared" si="45"/>
        <v>1564.7927348953158</v>
      </c>
      <c r="J455" s="40">
        <f t="shared" si="46"/>
        <v>908991.50121760357</v>
      </c>
      <c r="K455" s="143"/>
    </row>
    <row r="456" spans="1:11" ht="14.4">
      <c r="A456" s="27">
        <f t="shared" si="47"/>
        <v>445</v>
      </c>
      <c r="B456" s="71">
        <f t="shared" si="48"/>
        <v>57984</v>
      </c>
      <c r="C456" s="85">
        <f t="shared" si="48"/>
        <v>57984</v>
      </c>
      <c r="D456" s="74">
        <f t="shared" si="49"/>
        <v>2059</v>
      </c>
      <c r="E456" s="37">
        <f t="shared" si="50"/>
        <v>908991.50121760357</v>
      </c>
      <c r="F456" s="117"/>
      <c r="G456" s="73">
        <v>4103.04</v>
      </c>
      <c r="H456" s="50">
        <f t="shared" si="44"/>
        <v>2542.6045895764473</v>
      </c>
      <c r="I456" s="38">
        <f t="shared" si="45"/>
        <v>1560.4354104235529</v>
      </c>
      <c r="J456" s="40">
        <f t="shared" si="46"/>
        <v>906448.89662802708</v>
      </c>
      <c r="K456" s="143"/>
    </row>
    <row r="457" spans="1:11" ht="14.4">
      <c r="A457" s="27">
        <f t="shared" si="47"/>
        <v>446</v>
      </c>
      <c r="B457" s="71">
        <f t="shared" si="48"/>
        <v>58015</v>
      </c>
      <c r="C457" s="85">
        <f t="shared" si="48"/>
        <v>58015</v>
      </c>
      <c r="D457" s="74">
        <f t="shared" si="49"/>
        <v>2059</v>
      </c>
      <c r="E457" s="37">
        <f t="shared" si="50"/>
        <v>906448.89662802708</v>
      </c>
      <c r="F457" s="117"/>
      <c r="G457" s="73">
        <v>4103.04</v>
      </c>
      <c r="H457" s="50">
        <f t="shared" si="44"/>
        <v>2546.9693941218866</v>
      </c>
      <c r="I457" s="38">
        <f t="shared" si="45"/>
        <v>1556.0706058781132</v>
      </c>
      <c r="J457" s="40">
        <f t="shared" si="46"/>
        <v>903901.92723390518</v>
      </c>
      <c r="K457" s="143"/>
    </row>
    <row r="458" spans="1:11" ht="14.4">
      <c r="A458" s="27">
        <f t="shared" si="47"/>
        <v>447</v>
      </c>
      <c r="B458" s="71">
        <f t="shared" si="48"/>
        <v>58045</v>
      </c>
      <c r="C458" s="85">
        <f t="shared" si="48"/>
        <v>58045</v>
      </c>
      <c r="D458" s="74">
        <f t="shared" si="49"/>
        <v>2059</v>
      </c>
      <c r="E458" s="37">
        <f t="shared" si="50"/>
        <v>903901.92723390518</v>
      </c>
      <c r="F458" s="117"/>
      <c r="G458" s="73">
        <v>4103.04</v>
      </c>
      <c r="H458" s="50">
        <f t="shared" si="44"/>
        <v>2551.3416915817961</v>
      </c>
      <c r="I458" s="38">
        <f t="shared" si="45"/>
        <v>1551.6983084182039</v>
      </c>
      <c r="J458" s="40">
        <f t="shared" si="46"/>
        <v>901350.58554232342</v>
      </c>
      <c r="K458" s="143"/>
    </row>
    <row r="459" spans="1:11" ht="14.4">
      <c r="A459" s="27">
        <f t="shared" si="47"/>
        <v>448</v>
      </c>
      <c r="B459" s="71">
        <f t="shared" si="48"/>
        <v>58076</v>
      </c>
      <c r="C459" s="85">
        <f t="shared" si="48"/>
        <v>58076</v>
      </c>
      <c r="D459" s="74">
        <f t="shared" si="49"/>
        <v>2059</v>
      </c>
      <c r="E459" s="37">
        <f t="shared" si="50"/>
        <v>901350.58554232342</v>
      </c>
      <c r="F459" s="117"/>
      <c r="G459" s="73">
        <v>4103.04</v>
      </c>
      <c r="H459" s="50">
        <f t="shared" ref="H459:H522" si="51">G459-I459</f>
        <v>2555.7214948190112</v>
      </c>
      <c r="I459" s="38">
        <f t="shared" ref="I459:I522" si="52">+E459*$D$5</f>
        <v>1547.3185051809885</v>
      </c>
      <c r="J459" s="40">
        <f t="shared" ref="J459:J522" si="53">E459-H459</f>
        <v>898794.86404750438</v>
      </c>
      <c r="K459" s="143"/>
    </row>
    <row r="460" spans="1:11" ht="14.4">
      <c r="A460" s="27">
        <f t="shared" si="47"/>
        <v>449</v>
      </c>
      <c r="B460" s="71">
        <f t="shared" si="48"/>
        <v>58107</v>
      </c>
      <c r="C460" s="85">
        <f t="shared" si="48"/>
        <v>58107</v>
      </c>
      <c r="D460" s="74">
        <f t="shared" si="49"/>
        <v>2059</v>
      </c>
      <c r="E460" s="37">
        <f t="shared" si="50"/>
        <v>898794.86404750438</v>
      </c>
      <c r="F460" s="117"/>
      <c r="G460" s="73">
        <v>4103.04</v>
      </c>
      <c r="H460" s="50">
        <f t="shared" si="51"/>
        <v>2560.1088167184507</v>
      </c>
      <c r="I460" s="38">
        <f t="shared" si="52"/>
        <v>1542.9311832815492</v>
      </c>
      <c r="J460" s="40">
        <f t="shared" si="53"/>
        <v>896234.75523078593</v>
      </c>
      <c r="K460" s="143"/>
    </row>
    <row r="461" spans="1:11" ht="14.4">
      <c r="A461" s="27">
        <f t="shared" si="47"/>
        <v>450</v>
      </c>
      <c r="B461" s="71">
        <f t="shared" si="48"/>
        <v>58135</v>
      </c>
      <c r="C461" s="85">
        <f t="shared" si="48"/>
        <v>58135</v>
      </c>
      <c r="D461" s="74">
        <f t="shared" si="49"/>
        <v>2059</v>
      </c>
      <c r="E461" s="37">
        <f t="shared" si="50"/>
        <v>896234.75523078593</v>
      </c>
      <c r="F461" s="117"/>
      <c r="G461" s="73">
        <v>4103.04</v>
      </c>
      <c r="H461" s="50">
        <f t="shared" si="51"/>
        <v>2564.5036701871509</v>
      </c>
      <c r="I461" s="38">
        <f t="shared" si="52"/>
        <v>1538.5363298128491</v>
      </c>
      <c r="J461" s="40">
        <f t="shared" si="53"/>
        <v>893670.25156059873</v>
      </c>
      <c r="K461" s="143"/>
    </row>
    <row r="462" spans="1:11" ht="14.4">
      <c r="A462" s="27">
        <f t="shared" ref="A462:A525" si="54">A461+1</f>
        <v>451</v>
      </c>
      <c r="B462" s="71">
        <f t="shared" ref="B462:C525" si="55">EDATE(B461,1)</f>
        <v>58166</v>
      </c>
      <c r="C462" s="85">
        <f t="shared" si="55"/>
        <v>58166</v>
      </c>
      <c r="D462" s="74">
        <f t="shared" ref="D462:D525" si="56">YEAR(C462) + IF(MONTH(C462)&gt;=10,1,0)</f>
        <v>2059</v>
      </c>
      <c r="E462" s="37">
        <f t="shared" si="50"/>
        <v>893670.25156059873</v>
      </c>
      <c r="F462" s="117"/>
      <c r="G462" s="73">
        <v>4103.04</v>
      </c>
      <c r="H462" s="50">
        <f t="shared" si="51"/>
        <v>2568.9060681543056</v>
      </c>
      <c r="I462" s="38">
        <f t="shared" si="52"/>
        <v>1534.1339318456944</v>
      </c>
      <c r="J462" s="40">
        <f t="shared" si="53"/>
        <v>891101.34549244447</v>
      </c>
      <c r="K462" s="143"/>
    </row>
    <row r="463" spans="1:11" ht="14.4">
      <c r="A463" s="27">
        <f t="shared" si="54"/>
        <v>452</v>
      </c>
      <c r="B463" s="71">
        <f t="shared" si="55"/>
        <v>58196</v>
      </c>
      <c r="C463" s="85">
        <f t="shared" si="55"/>
        <v>58196</v>
      </c>
      <c r="D463" s="74">
        <f t="shared" si="56"/>
        <v>2059</v>
      </c>
      <c r="E463" s="37">
        <f t="shared" si="50"/>
        <v>891101.34549244447</v>
      </c>
      <c r="F463" s="117"/>
      <c r="G463" s="73">
        <v>4103.04</v>
      </c>
      <c r="H463" s="50">
        <f t="shared" si="51"/>
        <v>2573.3160235713035</v>
      </c>
      <c r="I463" s="38">
        <f t="shared" si="52"/>
        <v>1529.7239764286965</v>
      </c>
      <c r="J463" s="40">
        <f t="shared" si="53"/>
        <v>888528.02946887317</v>
      </c>
      <c r="K463" s="143"/>
    </row>
    <row r="464" spans="1:11" ht="14.4">
      <c r="A464" s="27">
        <f t="shared" si="54"/>
        <v>453</v>
      </c>
      <c r="B464" s="71">
        <f t="shared" si="55"/>
        <v>58227</v>
      </c>
      <c r="C464" s="85">
        <f t="shared" si="55"/>
        <v>58227</v>
      </c>
      <c r="D464" s="74">
        <f t="shared" si="56"/>
        <v>2059</v>
      </c>
      <c r="E464" s="37">
        <f t="shared" si="50"/>
        <v>888528.02946887317</v>
      </c>
      <c r="F464" s="117"/>
      <c r="G464" s="73">
        <v>4103.04</v>
      </c>
      <c r="H464" s="50">
        <f t="shared" si="51"/>
        <v>2577.7335494117679</v>
      </c>
      <c r="I464" s="38">
        <f t="shared" si="52"/>
        <v>1525.3064505882323</v>
      </c>
      <c r="J464" s="40">
        <f t="shared" si="53"/>
        <v>885950.29591946141</v>
      </c>
      <c r="K464" s="143"/>
    </row>
    <row r="465" spans="1:16" ht="14.4">
      <c r="A465" s="27">
        <f t="shared" si="54"/>
        <v>454</v>
      </c>
      <c r="B465" s="71">
        <f t="shared" si="55"/>
        <v>58257</v>
      </c>
      <c r="C465" s="85">
        <f t="shared" si="55"/>
        <v>58257</v>
      </c>
      <c r="D465" s="74">
        <f t="shared" si="56"/>
        <v>2059</v>
      </c>
      <c r="E465" s="37">
        <f t="shared" si="50"/>
        <v>885950.29591946141</v>
      </c>
      <c r="F465" s="117"/>
      <c r="G465" s="73">
        <v>4103.04</v>
      </c>
      <c r="H465" s="50">
        <f t="shared" si="51"/>
        <v>2582.1586586715912</v>
      </c>
      <c r="I465" s="38">
        <f t="shared" si="52"/>
        <v>1520.8813413284088</v>
      </c>
      <c r="J465" s="40">
        <f t="shared" si="53"/>
        <v>883368.13726078987</v>
      </c>
      <c r="K465" s="143"/>
    </row>
    <row r="466" spans="1:16" ht="14.4">
      <c r="A466" s="27">
        <f t="shared" si="54"/>
        <v>455</v>
      </c>
      <c r="B466" s="71">
        <f t="shared" si="55"/>
        <v>58288</v>
      </c>
      <c r="C466" s="85">
        <f t="shared" si="55"/>
        <v>58288</v>
      </c>
      <c r="D466" s="74">
        <f t="shared" si="56"/>
        <v>2059</v>
      </c>
      <c r="E466" s="37">
        <f t="shared" si="50"/>
        <v>883368.13726078987</v>
      </c>
      <c r="F466" s="117"/>
      <c r="G466" s="73">
        <v>4103.04</v>
      </c>
      <c r="H466" s="50">
        <f t="shared" si="51"/>
        <v>2586.5913643689773</v>
      </c>
      <c r="I466" s="38">
        <f t="shared" si="52"/>
        <v>1516.4486356310226</v>
      </c>
      <c r="J466" s="40">
        <f t="shared" si="53"/>
        <v>880781.54589642084</v>
      </c>
      <c r="K466" s="143"/>
    </row>
    <row r="467" spans="1:16" ht="14.4">
      <c r="A467" s="27">
        <f t="shared" si="54"/>
        <v>456</v>
      </c>
      <c r="B467" s="76">
        <f t="shared" si="55"/>
        <v>58319</v>
      </c>
      <c r="C467" s="86">
        <f t="shared" si="55"/>
        <v>58319</v>
      </c>
      <c r="D467" s="77">
        <f t="shared" si="56"/>
        <v>2059</v>
      </c>
      <c r="E467" s="37">
        <f t="shared" si="50"/>
        <v>880781.54589642084</v>
      </c>
      <c r="F467" s="119">
        <f>SUM(G408:G467)</f>
        <v>246182.40000000014</v>
      </c>
      <c r="G467" s="73">
        <v>4103.04</v>
      </c>
      <c r="H467" s="50">
        <f t="shared" si="51"/>
        <v>2591.0316795444778</v>
      </c>
      <c r="I467" s="38">
        <f t="shared" si="52"/>
        <v>1512.0083204555224</v>
      </c>
      <c r="J467" s="40">
        <f t="shared" si="53"/>
        <v>878190.51421687636</v>
      </c>
      <c r="K467" s="143"/>
      <c r="L467" s="138"/>
      <c r="N467" s="138"/>
    </row>
    <row r="468" spans="1:16" ht="14.4">
      <c r="A468" s="27">
        <f t="shared" si="54"/>
        <v>457</v>
      </c>
      <c r="B468" s="71">
        <f t="shared" si="55"/>
        <v>58349</v>
      </c>
      <c r="C468" s="85">
        <f t="shared" si="55"/>
        <v>58349</v>
      </c>
      <c r="D468" s="74">
        <f t="shared" si="56"/>
        <v>2060</v>
      </c>
      <c r="E468" s="37">
        <f t="shared" si="50"/>
        <v>878190.51421687636</v>
      </c>
      <c r="F468" s="117"/>
      <c r="G468" s="73">
        <v>4103.04</v>
      </c>
      <c r="H468" s="50">
        <f t="shared" si="51"/>
        <v>2595.4796172610286</v>
      </c>
      <c r="I468" s="38">
        <f t="shared" si="52"/>
        <v>1507.5603827389712</v>
      </c>
      <c r="J468" s="40">
        <f t="shared" si="53"/>
        <v>875595.03459961538</v>
      </c>
      <c r="K468" s="143"/>
    </row>
    <row r="469" spans="1:16" ht="14.4">
      <c r="A469" s="27">
        <f t="shared" si="54"/>
        <v>458</v>
      </c>
      <c r="B469" s="71">
        <f t="shared" si="55"/>
        <v>58380</v>
      </c>
      <c r="C469" s="85">
        <f t="shared" si="55"/>
        <v>58380</v>
      </c>
      <c r="D469" s="74">
        <f t="shared" si="56"/>
        <v>2060</v>
      </c>
      <c r="E469" s="37">
        <f t="shared" si="50"/>
        <v>875595.03459961538</v>
      </c>
      <c r="F469" s="117"/>
      <c r="G469" s="73">
        <v>4103.04</v>
      </c>
      <c r="H469" s="50">
        <f t="shared" si="51"/>
        <v>2599.9351906039938</v>
      </c>
      <c r="I469" s="38">
        <f t="shared" si="52"/>
        <v>1503.1048093960064</v>
      </c>
      <c r="J469" s="40">
        <f t="shared" si="53"/>
        <v>872995.09940901143</v>
      </c>
      <c r="K469" s="143"/>
    </row>
    <row r="470" spans="1:16" ht="14.4">
      <c r="A470" s="27">
        <f t="shared" si="54"/>
        <v>459</v>
      </c>
      <c r="B470" s="71">
        <f t="shared" si="55"/>
        <v>58410</v>
      </c>
      <c r="C470" s="85">
        <f t="shared" si="55"/>
        <v>58410</v>
      </c>
      <c r="D470" s="74">
        <f t="shared" si="56"/>
        <v>2060</v>
      </c>
      <c r="E470" s="37">
        <f t="shared" si="50"/>
        <v>872995.09940901143</v>
      </c>
      <c r="F470" s="117"/>
      <c r="G470" s="73">
        <v>4103.04</v>
      </c>
      <c r="H470" s="50">
        <f t="shared" si="51"/>
        <v>2604.398412681197</v>
      </c>
      <c r="I470" s="38">
        <f t="shared" si="52"/>
        <v>1498.641587318803</v>
      </c>
      <c r="J470" s="40">
        <f t="shared" si="53"/>
        <v>870390.70099633024</v>
      </c>
      <c r="K470" s="143"/>
    </row>
    <row r="471" spans="1:16" ht="14.4">
      <c r="A471" s="27">
        <f t="shared" si="54"/>
        <v>460</v>
      </c>
      <c r="B471" s="71">
        <f t="shared" si="55"/>
        <v>58441</v>
      </c>
      <c r="C471" s="85">
        <f t="shared" si="55"/>
        <v>58441</v>
      </c>
      <c r="D471" s="74">
        <f t="shared" si="56"/>
        <v>2060</v>
      </c>
      <c r="E471" s="37">
        <f t="shared" si="50"/>
        <v>870390.70099633024</v>
      </c>
      <c r="F471" s="117"/>
      <c r="G471" s="73">
        <v>4103.04</v>
      </c>
      <c r="H471" s="50">
        <f t="shared" si="51"/>
        <v>2608.8692966229664</v>
      </c>
      <c r="I471" s="38">
        <f t="shared" si="52"/>
        <v>1494.1707033770335</v>
      </c>
      <c r="J471" s="40">
        <f t="shared" si="53"/>
        <v>867781.83169970731</v>
      </c>
      <c r="K471" s="143"/>
    </row>
    <row r="472" spans="1:16" ht="14.4">
      <c r="A472" s="27">
        <f t="shared" si="54"/>
        <v>461</v>
      </c>
      <c r="B472" s="71">
        <f t="shared" si="55"/>
        <v>58472</v>
      </c>
      <c r="C472" s="85">
        <f t="shared" si="55"/>
        <v>58472</v>
      </c>
      <c r="D472" s="74">
        <f t="shared" si="56"/>
        <v>2060</v>
      </c>
      <c r="E472" s="37">
        <f t="shared" si="50"/>
        <v>867781.83169970731</v>
      </c>
      <c r="F472" s="117"/>
      <c r="G472" s="73">
        <v>4103.04</v>
      </c>
      <c r="H472" s="50">
        <f t="shared" si="51"/>
        <v>2613.3478555821694</v>
      </c>
      <c r="I472" s="38">
        <f t="shared" si="52"/>
        <v>1489.6921444178308</v>
      </c>
      <c r="J472" s="40">
        <f t="shared" si="53"/>
        <v>865168.48384412518</v>
      </c>
      <c r="K472" s="143"/>
    </row>
    <row r="473" spans="1:16" ht="14.4">
      <c r="A473" s="27">
        <f t="shared" si="54"/>
        <v>462</v>
      </c>
      <c r="B473" s="71">
        <f t="shared" si="55"/>
        <v>58501</v>
      </c>
      <c r="C473" s="85">
        <f t="shared" si="55"/>
        <v>58501</v>
      </c>
      <c r="D473" s="74">
        <f t="shared" si="56"/>
        <v>2060</v>
      </c>
      <c r="E473" s="37">
        <f t="shared" si="50"/>
        <v>865168.48384412518</v>
      </c>
      <c r="F473" s="117"/>
      <c r="G473" s="73">
        <v>4103.04</v>
      </c>
      <c r="H473" s="50">
        <f t="shared" si="51"/>
        <v>2617.8341027342517</v>
      </c>
      <c r="I473" s="38">
        <f t="shared" si="52"/>
        <v>1485.2058972657483</v>
      </c>
      <c r="J473" s="40">
        <f t="shared" si="53"/>
        <v>862550.64974139095</v>
      </c>
      <c r="K473" s="143"/>
    </row>
    <row r="474" spans="1:16" ht="14.4">
      <c r="A474" s="27">
        <f t="shared" si="54"/>
        <v>463</v>
      </c>
      <c r="B474" s="71">
        <f t="shared" si="55"/>
        <v>58532</v>
      </c>
      <c r="C474" s="85">
        <f t="shared" si="55"/>
        <v>58532</v>
      </c>
      <c r="D474" s="74">
        <f t="shared" si="56"/>
        <v>2060</v>
      </c>
      <c r="E474" s="37">
        <f t="shared" ref="E474:E537" si="57">+J473</f>
        <v>862550.64974139095</v>
      </c>
      <c r="F474" s="117"/>
      <c r="G474" s="73">
        <v>4103.04</v>
      </c>
      <c r="H474" s="50">
        <f t="shared" si="51"/>
        <v>2622.328051277279</v>
      </c>
      <c r="I474" s="38">
        <f t="shared" si="52"/>
        <v>1480.7119487227212</v>
      </c>
      <c r="J474" s="40">
        <f t="shared" si="53"/>
        <v>859928.32169011363</v>
      </c>
      <c r="K474" s="143"/>
    </row>
    <row r="475" spans="1:16" ht="14.4">
      <c r="A475" s="27">
        <f t="shared" si="54"/>
        <v>464</v>
      </c>
      <c r="B475" s="71">
        <f t="shared" si="55"/>
        <v>58562</v>
      </c>
      <c r="C475" s="85">
        <f t="shared" si="55"/>
        <v>58562</v>
      </c>
      <c r="D475" s="74">
        <f t="shared" si="56"/>
        <v>2060</v>
      </c>
      <c r="E475" s="37">
        <f t="shared" si="57"/>
        <v>859928.32169011363</v>
      </c>
      <c r="F475" s="117"/>
      <c r="G475" s="73">
        <v>4103.04</v>
      </c>
      <c r="H475" s="50">
        <f t="shared" si="51"/>
        <v>2626.8297144319713</v>
      </c>
      <c r="I475" s="38">
        <f t="shared" si="52"/>
        <v>1476.2102855680284</v>
      </c>
      <c r="J475" s="40">
        <f t="shared" si="53"/>
        <v>857301.49197568162</v>
      </c>
      <c r="K475" s="143"/>
    </row>
    <row r="476" spans="1:16" ht="14.4">
      <c r="A476" s="27">
        <f t="shared" si="54"/>
        <v>465</v>
      </c>
      <c r="B476" s="71">
        <f t="shared" si="55"/>
        <v>58593</v>
      </c>
      <c r="C476" s="85">
        <f t="shared" si="55"/>
        <v>58593</v>
      </c>
      <c r="D476" s="74">
        <f t="shared" si="56"/>
        <v>2060</v>
      </c>
      <c r="E476" s="37">
        <f t="shared" si="57"/>
        <v>857301.49197568162</v>
      </c>
      <c r="F476" s="117"/>
      <c r="G476" s="73">
        <v>4103.04</v>
      </c>
      <c r="H476" s="50">
        <f t="shared" si="51"/>
        <v>2631.3391054417466</v>
      </c>
      <c r="I476" s="38">
        <f t="shared" si="52"/>
        <v>1471.7008945582534</v>
      </c>
      <c r="J476" s="40">
        <f t="shared" si="53"/>
        <v>854670.15287023992</v>
      </c>
      <c r="K476" s="143"/>
    </row>
    <row r="477" spans="1:16" ht="14.4">
      <c r="A477" s="27">
        <f t="shared" si="54"/>
        <v>466</v>
      </c>
      <c r="B477" s="71">
        <f t="shared" si="55"/>
        <v>58623</v>
      </c>
      <c r="C477" s="85">
        <f t="shared" si="55"/>
        <v>58623</v>
      </c>
      <c r="D477" s="74">
        <f t="shared" si="56"/>
        <v>2060</v>
      </c>
      <c r="E477" s="37">
        <f t="shared" si="57"/>
        <v>854670.15287023992</v>
      </c>
      <c r="F477" s="117"/>
      <c r="G477" s="73">
        <v>4103.04</v>
      </c>
      <c r="H477" s="50">
        <f t="shared" si="51"/>
        <v>2635.8562375727547</v>
      </c>
      <c r="I477" s="38">
        <f t="shared" si="52"/>
        <v>1467.1837624272453</v>
      </c>
      <c r="J477" s="40">
        <f t="shared" si="53"/>
        <v>852034.29663266719</v>
      </c>
      <c r="K477" s="143"/>
    </row>
    <row r="478" spans="1:16" ht="14.4">
      <c r="A478" s="27">
        <f t="shared" si="54"/>
        <v>467</v>
      </c>
      <c r="B478" s="71">
        <f t="shared" si="55"/>
        <v>58654</v>
      </c>
      <c r="C478" s="85">
        <f t="shared" si="55"/>
        <v>58654</v>
      </c>
      <c r="D478" s="74">
        <f t="shared" si="56"/>
        <v>2060</v>
      </c>
      <c r="E478" s="37">
        <f t="shared" si="57"/>
        <v>852034.29663266719</v>
      </c>
      <c r="F478" s="117"/>
      <c r="G478" s="73">
        <v>4103.04</v>
      </c>
      <c r="H478" s="50">
        <f t="shared" si="51"/>
        <v>2640.381124113921</v>
      </c>
      <c r="I478" s="38">
        <f t="shared" si="52"/>
        <v>1462.6588758860787</v>
      </c>
      <c r="J478" s="40">
        <f t="shared" si="53"/>
        <v>849393.91550855327</v>
      </c>
      <c r="K478" s="143"/>
    </row>
    <row r="479" spans="1:16" s="146" customFormat="1" ht="14.4">
      <c r="A479" s="146">
        <f t="shared" si="54"/>
        <v>468</v>
      </c>
      <c r="B479" s="147">
        <f t="shared" si="55"/>
        <v>58685</v>
      </c>
      <c r="C479" s="148">
        <f t="shared" si="55"/>
        <v>58685</v>
      </c>
      <c r="D479" s="149">
        <f t="shared" si="56"/>
        <v>2060</v>
      </c>
      <c r="E479" s="150">
        <f t="shared" si="57"/>
        <v>849393.91550855327</v>
      </c>
      <c r="F479" s="151"/>
      <c r="G479" s="152">
        <v>4103.04</v>
      </c>
      <c r="H479" s="153">
        <f t="shared" si="51"/>
        <v>2644.9137783769838</v>
      </c>
      <c r="I479" s="154">
        <f t="shared" si="52"/>
        <v>1458.1262216230164</v>
      </c>
      <c r="J479" s="161">
        <f t="shared" si="53"/>
        <v>846749.00173017627</v>
      </c>
      <c r="K479" s="156"/>
      <c r="L479" s="163">
        <f>SUM(H420:H479)</f>
        <v>150931.4714911246</v>
      </c>
      <c r="M479" s="157">
        <f>SUM(I420:I479)</f>
        <v>95250.92850887547</v>
      </c>
      <c r="N479" s="163">
        <f>L479+M479</f>
        <v>246182.40000000008</v>
      </c>
      <c r="O479" s="157"/>
      <c r="P479" s="162"/>
    </row>
    <row r="480" spans="1:16" ht="14.4">
      <c r="A480" s="27">
        <f t="shared" si="54"/>
        <v>469</v>
      </c>
      <c r="B480" s="71">
        <f t="shared" si="55"/>
        <v>58715</v>
      </c>
      <c r="C480" s="85">
        <f t="shared" si="55"/>
        <v>58715</v>
      </c>
      <c r="D480" s="74">
        <f t="shared" si="56"/>
        <v>2061</v>
      </c>
      <c r="E480" s="37">
        <f t="shared" si="57"/>
        <v>846749.00173017627</v>
      </c>
      <c r="F480" s="117"/>
      <c r="G480" s="73">
        <v>4103.04</v>
      </c>
      <c r="H480" s="50">
        <f t="shared" si="51"/>
        <v>2649.4542136965306</v>
      </c>
      <c r="I480" s="38">
        <f t="shared" si="52"/>
        <v>1453.5857863034694</v>
      </c>
      <c r="J480" s="40">
        <f t="shared" si="53"/>
        <v>844099.54751647974</v>
      </c>
      <c r="K480" s="143"/>
    </row>
    <row r="481" spans="1:11" ht="14.4">
      <c r="A481" s="27">
        <f t="shared" si="54"/>
        <v>470</v>
      </c>
      <c r="B481" s="71">
        <f t="shared" si="55"/>
        <v>58746</v>
      </c>
      <c r="C481" s="85">
        <f t="shared" si="55"/>
        <v>58746</v>
      </c>
      <c r="D481" s="74">
        <f t="shared" si="56"/>
        <v>2061</v>
      </c>
      <c r="E481" s="37">
        <f t="shared" si="57"/>
        <v>844099.54751647974</v>
      </c>
      <c r="F481" s="117"/>
      <c r="G481" s="73">
        <v>4103.04</v>
      </c>
      <c r="H481" s="50">
        <f t="shared" si="51"/>
        <v>2654.0024434300431</v>
      </c>
      <c r="I481" s="38">
        <f t="shared" si="52"/>
        <v>1449.0375565699569</v>
      </c>
      <c r="J481" s="40">
        <f t="shared" si="53"/>
        <v>841445.54507304973</v>
      </c>
      <c r="K481" s="143"/>
    </row>
    <row r="482" spans="1:11" ht="14.4">
      <c r="A482" s="27">
        <f t="shared" si="54"/>
        <v>471</v>
      </c>
      <c r="B482" s="71">
        <f t="shared" si="55"/>
        <v>58776</v>
      </c>
      <c r="C482" s="85">
        <f t="shared" si="55"/>
        <v>58776</v>
      </c>
      <c r="D482" s="74">
        <f t="shared" si="56"/>
        <v>2061</v>
      </c>
      <c r="E482" s="37">
        <f t="shared" si="57"/>
        <v>841445.54507304973</v>
      </c>
      <c r="F482" s="117"/>
      <c r="G482" s="73">
        <v>4103.04</v>
      </c>
      <c r="H482" s="50">
        <f t="shared" si="51"/>
        <v>2658.5584809579314</v>
      </c>
      <c r="I482" s="38">
        <f t="shared" si="52"/>
        <v>1444.4815190420686</v>
      </c>
      <c r="J482" s="40">
        <f t="shared" si="53"/>
        <v>838786.98659209174</v>
      </c>
      <c r="K482" s="143"/>
    </row>
    <row r="483" spans="1:11" ht="14.4">
      <c r="A483" s="27">
        <f t="shared" si="54"/>
        <v>472</v>
      </c>
      <c r="B483" s="71">
        <f t="shared" si="55"/>
        <v>58807</v>
      </c>
      <c r="C483" s="85">
        <f t="shared" si="55"/>
        <v>58807</v>
      </c>
      <c r="D483" s="74">
        <f t="shared" si="56"/>
        <v>2061</v>
      </c>
      <c r="E483" s="37">
        <f t="shared" si="57"/>
        <v>838786.98659209174</v>
      </c>
      <c r="F483" s="117"/>
      <c r="G483" s="73">
        <v>4103.04</v>
      </c>
      <c r="H483" s="50">
        <f t="shared" si="51"/>
        <v>2663.1223396835758</v>
      </c>
      <c r="I483" s="38">
        <f t="shared" si="52"/>
        <v>1439.9176603164242</v>
      </c>
      <c r="J483" s="40">
        <f t="shared" si="53"/>
        <v>836123.86425240815</v>
      </c>
      <c r="K483" s="143"/>
    </row>
    <row r="484" spans="1:11" ht="14.4">
      <c r="A484" s="27">
        <f t="shared" si="54"/>
        <v>473</v>
      </c>
      <c r="B484" s="71">
        <f t="shared" si="55"/>
        <v>58838</v>
      </c>
      <c r="C484" s="85">
        <f t="shared" si="55"/>
        <v>58838</v>
      </c>
      <c r="D484" s="74">
        <f t="shared" si="56"/>
        <v>2061</v>
      </c>
      <c r="E484" s="37">
        <f t="shared" si="57"/>
        <v>836123.86425240815</v>
      </c>
      <c r="F484" s="117"/>
      <c r="G484" s="73">
        <v>4103.04</v>
      </c>
      <c r="H484" s="50">
        <f t="shared" si="51"/>
        <v>2667.6940330333659</v>
      </c>
      <c r="I484" s="38">
        <f t="shared" si="52"/>
        <v>1435.345966966634</v>
      </c>
      <c r="J484" s="40">
        <f t="shared" si="53"/>
        <v>833456.17021937482</v>
      </c>
      <c r="K484" s="143"/>
    </row>
    <row r="485" spans="1:11" ht="14.4">
      <c r="A485" s="27">
        <f t="shared" si="54"/>
        <v>474</v>
      </c>
      <c r="B485" s="71">
        <f t="shared" si="55"/>
        <v>58866</v>
      </c>
      <c r="C485" s="85">
        <f t="shared" si="55"/>
        <v>58866</v>
      </c>
      <c r="D485" s="74">
        <f t="shared" si="56"/>
        <v>2061</v>
      </c>
      <c r="E485" s="37">
        <f t="shared" si="57"/>
        <v>833456.17021937482</v>
      </c>
      <c r="F485" s="117"/>
      <c r="G485" s="73">
        <v>4103.04</v>
      </c>
      <c r="H485" s="50">
        <f t="shared" si="51"/>
        <v>2672.2735744567399</v>
      </c>
      <c r="I485" s="38">
        <f t="shared" si="52"/>
        <v>1430.7664255432601</v>
      </c>
      <c r="J485" s="40">
        <f t="shared" si="53"/>
        <v>830783.89664491813</v>
      </c>
      <c r="K485" s="143"/>
    </row>
    <row r="486" spans="1:11" ht="14.4">
      <c r="A486" s="27">
        <f t="shared" si="54"/>
        <v>475</v>
      </c>
      <c r="B486" s="71">
        <f t="shared" si="55"/>
        <v>58897</v>
      </c>
      <c r="C486" s="85">
        <f t="shared" si="55"/>
        <v>58897</v>
      </c>
      <c r="D486" s="74">
        <f t="shared" si="56"/>
        <v>2061</v>
      </c>
      <c r="E486" s="37">
        <f t="shared" si="57"/>
        <v>830783.89664491813</v>
      </c>
      <c r="F486" s="117"/>
      <c r="G486" s="73">
        <v>4103.04</v>
      </c>
      <c r="H486" s="50">
        <f t="shared" si="51"/>
        <v>2676.8609774262241</v>
      </c>
      <c r="I486" s="38">
        <f t="shared" si="52"/>
        <v>1426.1790225737761</v>
      </c>
      <c r="J486" s="40">
        <f t="shared" si="53"/>
        <v>828107.03566749196</v>
      </c>
      <c r="K486" s="143"/>
    </row>
    <row r="487" spans="1:11" ht="14.4">
      <c r="A487" s="27">
        <f t="shared" si="54"/>
        <v>476</v>
      </c>
      <c r="B487" s="71">
        <f t="shared" si="55"/>
        <v>58927</v>
      </c>
      <c r="C487" s="85">
        <f t="shared" si="55"/>
        <v>58927</v>
      </c>
      <c r="D487" s="74">
        <f t="shared" si="56"/>
        <v>2061</v>
      </c>
      <c r="E487" s="37">
        <f t="shared" si="57"/>
        <v>828107.03566749196</v>
      </c>
      <c r="F487" s="117"/>
      <c r="G487" s="73">
        <v>4103.04</v>
      </c>
      <c r="H487" s="50">
        <f t="shared" si="51"/>
        <v>2681.456255437472</v>
      </c>
      <c r="I487" s="38">
        <f t="shared" si="52"/>
        <v>1421.583744562528</v>
      </c>
      <c r="J487" s="40">
        <f t="shared" si="53"/>
        <v>825425.5794120545</v>
      </c>
      <c r="K487" s="143"/>
    </row>
    <row r="488" spans="1:11" ht="14.4">
      <c r="A488" s="27">
        <f t="shared" si="54"/>
        <v>477</v>
      </c>
      <c r="B488" s="71">
        <f t="shared" si="55"/>
        <v>58958</v>
      </c>
      <c r="C488" s="85">
        <f t="shared" si="55"/>
        <v>58958</v>
      </c>
      <c r="D488" s="74">
        <f t="shared" si="56"/>
        <v>2061</v>
      </c>
      <c r="E488" s="37">
        <f t="shared" si="57"/>
        <v>825425.5794120545</v>
      </c>
      <c r="F488" s="117"/>
      <c r="G488" s="73">
        <v>4103.04</v>
      </c>
      <c r="H488" s="50">
        <f t="shared" si="51"/>
        <v>2686.0594220093062</v>
      </c>
      <c r="I488" s="38">
        <f t="shared" si="52"/>
        <v>1416.9805779906935</v>
      </c>
      <c r="J488" s="40">
        <f t="shared" si="53"/>
        <v>822739.51999004523</v>
      </c>
      <c r="K488" s="143"/>
    </row>
    <row r="489" spans="1:11" ht="14.4">
      <c r="A489" s="27">
        <f t="shared" si="54"/>
        <v>478</v>
      </c>
      <c r="B489" s="71">
        <f t="shared" si="55"/>
        <v>58988</v>
      </c>
      <c r="C489" s="85">
        <f t="shared" si="55"/>
        <v>58988</v>
      </c>
      <c r="D489" s="74">
        <f t="shared" si="56"/>
        <v>2061</v>
      </c>
      <c r="E489" s="37">
        <f t="shared" si="57"/>
        <v>822739.51999004523</v>
      </c>
      <c r="F489" s="117"/>
      <c r="G489" s="73">
        <v>4103.04</v>
      </c>
      <c r="H489" s="50">
        <f t="shared" si="51"/>
        <v>2690.6704906837558</v>
      </c>
      <c r="I489" s="38">
        <f t="shared" si="52"/>
        <v>1412.3695093162444</v>
      </c>
      <c r="J489" s="40">
        <f t="shared" si="53"/>
        <v>820048.84949936147</v>
      </c>
      <c r="K489" s="143"/>
    </row>
    <row r="490" spans="1:11" ht="14.4">
      <c r="A490" s="27">
        <f t="shared" si="54"/>
        <v>479</v>
      </c>
      <c r="B490" s="71">
        <f t="shared" si="55"/>
        <v>59019</v>
      </c>
      <c r="C490" s="85">
        <f t="shared" si="55"/>
        <v>59019</v>
      </c>
      <c r="D490" s="74">
        <f t="shared" si="56"/>
        <v>2061</v>
      </c>
      <c r="E490" s="37">
        <f t="shared" si="57"/>
        <v>820048.84949936147</v>
      </c>
      <c r="F490" s="117"/>
      <c r="G490" s="73">
        <v>4103.04</v>
      </c>
      <c r="H490" s="50">
        <f t="shared" si="51"/>
        <v>2695.2894750260962</v>
      </c>
      <c r="I490" s="38">
        <f t="shared" si="52"/>
        <v>1407.7505249739038</v>
      </c>
      <c r="J490" s="40">
        <f t="shared" si="53"/>
        <v>817353.5600243354</v>
      </c>
      <c r="K490" s="143"/>
    </row>
    <row r="491" spans="1:11" ht="14.4">
      <c r="A491" s="27">
        <f t="shared" si="54"/>
        <v>480</v>
      </c>
      <c r="B491" s="76">
        <f t="shared" si="55"/>
        <v>59050</v>
      </c>
      <c r="C491" s="86">
        <f t="shared" si="55"/>
        <v>59050</v>
      </c>
      <c r="D491" s="77">
        <f t="shared" si="56"/>
        <v>2061</v>
      </c>
      <c r="E491" s="37">
        <f t="shared" si="57"/>
        <v>817353.5600243354</v>
      </c>
      <c r="F491" s="119"/>
      <c r="G491" s="73">
        <v>4103.04</v>
      </c>
      <c r="H491" s="50">
        <f t="shared" si="51"/>
        <v>2699.9163886248907</v>
      </c>
      <c r="I491" s="38">
        <f t="shared" si="52"/>
        <v>1403.123611375109</v>
      </c>
      <c r="J491" s="40">
        <f t="shared" si="53"/>
        <v>814653.64363571047</v>
      </c>
      <c r="K491" s="143"/>
    </row>
    <row r="492" spans="1:11" ht="14.4">
      <c r="A492" s="27">
        <f t="shared" si="54"/>
        <v>481</v>
      </c>
      <c r="B492" s="71">
        <f t="shared" si="55"/>
        <v>59080</v>
      </c>
      <c r="C492" s="85">
        <f t="shared" si="55"/>
        <v>59080</v>
      </c>
      <c r="D492" s="74">
        <f t="shared" si="56"/>
        <v>2062</v>
      </c>
      <c r="E492" s="37">
        <f t="shared" si="57"/>
        <v>814653.64363571047</v>
      </c>
      <c r="F492" s="117"/>
      <c r="G492" s="73">
        <v>4103.04</v>
      </c>
      <c r="H492" s="50">
        <f t="shared" si="51"/>
        <v>2704.5512450920305</v>
      </c>
      <c r="I492" s="38">
        <f t="shared" si="52"/>
        <v>1398.4887549079697</v>
      </c>
      <c r="J492" s="40">
        <f t="shared" si="53"/>
        <v>811949.0923906184</v>
      </c>
      <c r="K492" s="143"/>
    </row>
    <row r="493" spans="1:11" ht="14.4">
      <c r="A493" s="27">
        <f t="shared" si="54"/>
        <v>482</v>
      </c>
      <c r="B493" s="71">
        <f t="shared" si="55"/>
        <v>59111</v>
      </c>
      <c r="C493" s="85">
        <f t="shared" si="55"/>
        <v>59111</v>
      </c>
      <c r="D493" s="74">
        <f t="shared" si="56"/>
        <v>2062</v>
      </c>
      <c r="E493" s="37">
        <f t="shared" si="57"/>
        <v>811949.0923906184</v>
      </c>
      <c r="F493" s="117"/>
      <c r="G493" s="73">
        <v>4103.04</v>
      </c>
      <c r="H493" s="50">
        <f t="shared" si="51"/>
        <v>2709.1940580627715</v>
      </c>
      <c r="I493" s="38">
        <f t="shared" si="52"/>
        <v>1393.8459419372282</v>
      </c>
      <c r="J493" s="40">
        <f t="shared" si="53"/>
        <v>809239.89833255566</v>
      </c>
      <c r="K493" s="143"/>
    </row>
    <row r="494" spans="1:11" ht="14.4">
      <c r="A494" s="27">
        <f t="shared" si="54"/>
        <v>483</v>
      </c>
      <c r="B494" s="71">
        <f t="shared" si="55"/>
        <v>59141</v>
      </c>
      <c r="C494" s="85">
        <f t="shared" si="55"/>
        <v>59141</v>
      </c>
      <c r="D494" s="74">
        <f t="shared" si="56"/>
        <v>2062</v>
      </c>
      <c r="E494" s="37">
        <f t="shared" si="57"/>
        <v>809239.89833255566</v>
      </c>
      <c r="F494" s="117"/>
      <c r="G494" s="73">
        <v>4103.04</v>
      </c>
      <c r="H494" s="50">
        <f t="shared" si="51"/>
        <v>2713.8448411957793</v>
      </c>
      <c r="I494" s="38">
        <f t="shared" si="52"/>
        <v>1389.1951588042207</v>
      </c>
      <c r="J494" s="40">
        <f t="shared" si="53"/>
        <v>806526.05349135993</v>
      </c>
      <c r="K494" s="143"/>
    </row>
    <row r="495" spans="1:11" ht="14.4">
      <c r="A495" s="27">
        <f t="shared" si="54"/>
        <v>484</v>
      </c>
      <c r="B495" s="71">
        <f t="shared" si="55"/>
        <v>59172</v>
      </c>
      <c r="C495" s="85">
        <f t="shared" si="55"/>
        <v>59172</v>
      </c>
      <c r="D495" s="74">
        <f t="shared" si="56"/>
        <v>2062</v>
      </c>
      <c r="E495" s="37">
        <f t="shared" si="57"/>
        <v>806526.05349135993</v>
      </c>
      <c r="F495" s="117"/>
      <c r="G495" s="73">
        <v>4103.04</v>
      </c>
      <c r="H495" s="50">
        <f t="shared" si="51"/>
        <v>2718.5036081731655</v>
      </c>
      <c r="I495" s="38">
        <f t="shared" si="52"/>
        <v>1384.5363918268345</v>
      </c>
      <c r="J495" s="40">
        <f t="shared" si="53"/>
        <v>803807.54988318682</v>
      </c>
      <c r="K495" s="143"/>
    </row>
    <row r="496" spans="1:11" ht="14.4">
      <c r="A496" s="27">
        <f t="shared" si="54"/>
        <v>485</v>
      </c>
      <c r="B496" s="71">
        <f t="shared" si="55"/>
        <v>59203</v>
      </c>
      <c r="C496" s="85">
        <f t="shared" si="55"/>
        <v>59203</v>
      </c>
      <c r="D496" s="74">
        <f t="shared" si="56"/>
        <v>2062</v>
      </c>
      <c r="E496" s="37">
        <f t="shared" si="57"/>
        <v>803807.54988318682</v>
      </c>
      <c r="F496" s="117"/>
      <c r="G496" s="73">
        <v>4103.04</v>
      </c>
      <c r="H496" s="50">
        <f t="shared" si="51"/>
        <v>2723.1703727005292</v>
      </c>
      <c r="I496" s="38">
        <f t="shared" si="52"/>
        <v>1379.8696272994707</v>
      </c>
      <c r="J496" s="40">
        <f t="shared" si="53"/>
        <v>801084.37951048627</v>
      </c>
      <c r="K496" s="143"/>
    </row>
    <row r="497" spans="1:11" ht="14.4">
      <c r="A497" s="27">
        <f t="shared" si="54"/>
        <v>486</v>
      </c>
      <c r="B497" s="71">
        <f t="shared" si="55"/>
        <v>59231</v>
      </c>
      <c r="C497" s="85">
        <f t="shared" si="55"/>
        <v>59231</v>
      </c>
      <c r="D497" s="74">
        <f t="shared" si="56"/>
        <v>2062</v>
      </c>
      <c r="E497" s="37">
        <f t="shared" si="57"/>
        <v>801084.37951048627</v>
      </c>
      <c r="F497" s="117"/>
      <c r="G497" s="73">
        <v>4103.04</v>
      </c>
      <c r="H497" s="50">
        <f t="shared" si="51"/>
        <v>2727.8451485069986</v>
      </c>
      <c r="I497" s="38">
        <f t="shared" si="52"/>
        <v>1375.1948514930014</v>
      </c>
      <c r="J497" s="40">
        <f t="shared" si="53"/>
        <v>798356.53436197923</v>
      </c>
      <c r="K497" s="143"/>
    </row>
    <row r="498" spans="1:11" ht="14.4">
      <c r="A498" s="27">
        <f t="shared" si="54"/>
        <v>487</v>
      </c>
      <c r="B498" s="71">
        <f t="shared" si="55"/>
        <v>59262</v>
      </c>
      <c r="C498" s="85">
        <f t="shared" si="55"/>
        <v>59262</v>
      </c>
      <c r="D498" s="74">
        <f t="shared" si="56"/>
        <v>2062</v>
      </c>
      <c r="E498" s="37">
        <f t="shared" si="57"/>
        <v>798356.53436197923</v>
      </c>
      <c r="F498" s="117"/>
      <c r="G498" s="73">
        <v>4103.04</v>
      </c>
      <c r="H498" s="50">
        <f t="shared" si="51"/>
        <v>2732.527949345269</v>
      </c>
      <c r="I498" s="38">
        <f t="shared" si="52"/>
        <v>1370.512050654731</v>
      </c>
      <c r="J498" s="40">
        <f t="shared" si="53"/>
        <v>795624.00641263393</v>
      </c>
      <c r="K498" s="143"/>
    </row>
    <row r="499" spans="1:11" ht="14.4">
      <c r="A499" s="27">
        <f t="shared" si="54"/>
        <v>488</v>
      </c>
      <c r="B499" s="71">
        <f t="shared" si="55"/>
        <v>59292</v>
      </c>
      <c r="C499" s="85">
        <f t="shared" si="55"/>
        <v>59292</v>
      </c>
      <c r="D499" s="74">
        <f t="shared" si="56"/>
        <v>2062</v>
      </c>
      <c r="E499" s="37">
        <f t="shared" si="57"/>
        <v>795624.00641263393</v>
      </c>
      <c r="F499" s="117"/>
      <c r="G499" s="73">
        <v>4103.04</v>
      </c>
      <c r="H499" s="50">
        <f t="shared" si="51"/>
        <v>2737.2187889916449</v>
      </c>
      <c r="I499" s="38">
        <f t="shared" si="52"/>
        <v>1365.821211008355</v>
      </c>
      <c r="J499" s="40">
        <f t="shared" si="53"/>
        <v>792886.78762364225</v>
      </c>
      <c r="K499" s="143"/>
    </row>
    <row r="500" spans="1:11" ht="14.4">
      <c r="A500" s="27">
        <f t="shared" si="54"/>
        <v>489</v>
      </c>
      <c r="B500" s="71">
        <f t="shared" si="55"/>
        <v>59323</v>
      </c>
      <c r="C500" s="85">
        <f t="shared" si="55"/>
        <v>59323</v>
      </c>
      <c r="D500" s="74">
        <f t="shared" si="56"/>
        <v>2062</v>
      </c>
      <c r="E500" s="37">
        <f t="shared" si="57"/>
        <v>792886.78762364225</v>
      </c>
      <c r="F500" s="117"/>
      <c r="G500" s="73">
        <v>4103.04</v>
      </c>
      <c r="H500" s="50">
        <f t="shared" si="51"/>
        <v>2741.917681246081</v>
      </c>
      <c r="I500" s="38">
        <f t="shared" si="52"/>
        <v>1361.1223187539192</v>
      </c>
      <c r="J500" s="40">
        <f t="shared" si="53"/>
        <v>790144.86994239618</v>
      </c>
      <c r="K500" s="143"/>
    </row>
    <row r="501" spans="1:11" ht="14.4">
      <c r="A501" s="27">
        <f t="shared" si="54"/>
        <v>490</v>
      </c>
      <c r="B501" s="71">
        <f t="shared" si="55"/>
        <v>59353</v>
      </c>
      <c r="C501" s="85">
        <f t="shared" si="55"/>
        <v>59353</v>
      </c>
      <c r="D501" s="74">
        <f t="shared" si="56"/>
        <v>2062</v>
      </c>
      <c r="E501" s="37">
        <f t="shared" si="57"/>
        <v>790144.86994239618</v>
      </c>
      <c r="F501" s="117"/>
      <c r="G501" s="73">
        <v>4103.04</v>
      </c>
      <c r="H501" s="50">
        <f t="shared" si="51"/>
        <v>2746.6246399322199</v>
      </c>
      <c r="I501" s="38">
        <f t="shared" si="52"/>
        <v>1356.4153600677801</v>
      </c>
      <c r="J501" s="40">
        <f t="shared" si="53"/>
        <v>787398.245302464</v>
      </c>
      <c r="K501" s="143"/>
    </row>
    <row r="502" spans="1:11" ht="14.4">
      <c r="A502" s="27">
        <f t="shared" si="54"/>
        <v>491</v>
      </c>
      <c r="B502" s="71">
        <f t="shared" si="55"/>
        <v>59384</v>
      </c>
      <c r="C502" s="85">
        <f t="shared" si="55"/>
        <v>59384</v>
      </c>
      <c r="D502" s="74">
        <f t="shared" si="56"/>
        <v>2062</v>
      </c>
      <c r="E502" s="37">
        <f t="shared" si="57"/>
        <v>787398.245302464</v>
      </c>
      <c r="F502" s="117"/>
      <c r="G502" s="73">
        <v>4103.04</v>
      </c>
      <c r="H502" s="50">
        <f t="shared" si="51"/>
        <v>2751.3396788974369</v>
      </c>
      <c r="I502" s="38">
        <f t="shared" si="52"/>
        <v>1351.7003211025633</v>
      </c>
      <c r="J502" s="40">
        <f t="shared" si="53"/>
        <v>784646.90562356659</v>
      </c>
      <c r="K502" s="143"/>
    </row>
    <row r="503" spans="1:11" ht="14.4">
      <c r="A503" s="27">
        <f t="shared" si="54"/>
        <v>492</v>
      </c>
      <c r="B503" s="76">
        <f t="shared" si="55"/>
        <v>59415</v>
      </c>
      <c r="C503" s="86">
        <f t="shared" si="55"/>
        <v>59415</v>
      </c>
      <c r="D503" s="77">
        <f t="shared" si="56"/>
        <v>2062</v>
      </c>
      <c r="E503" s="37">
        <f t="shared" si="57"/>
        <v>784646.90562356659</v>
      </c>
      <c r="F503" s="119"/>
      <c r="G503" s="73">
        <v>4103.04</v>
      </c>
      <c r="H503" s="50">
        <f t="shared" si="51"/>
        <v>2756.0628120128772</v>
      </c>
      <c r="I503" s="38">
        <f t="shared" si="52"/>
        <v>1346.9771879871228</v>
      </c>
      <c r="J503" s="40">
        <f t="shared" si="53"/>
        <v>781890.84281155374</v>
      </c>
      <c r="K503" s="143"/>
    </row>
    <row r="504" spans="1:11" ht="14.4">
      <c r="A504" s="27">
        <f t="shared" si="54"/>
        <v>493</v>
      </c>
      <c r="B504" s="71">
        <f t="shared" si="55"/>
        <v>59445</v>
      </c>
      <c r="C504" s="85">
        <f t="shared" si="55"/>
        <v>59445</v>
      </c>
      <c r="D504" s="74">
        <f t="shared" si="56"/>
        <v>2063</v>
      </c>
      <c r="E504" s="37">
        <f t="shared" si="57"/>
        <v>781890.84281155374</v>
      </c>
      <c r="F504" s="117"/>
      <c r="G504" s="73">
        <v>4103.04</v>
      </c>
      <c r="H504" s="50">
        <f t="shared" si="51"/>
        <v>2760.7940531734994</v>
      </c>
      <c r="I504" s="38">
        <f t="shared" si="52"/>
        <v>1342.2459468265006</v>
      </c>
      <c r="J504" s="40">
        <f t="shared" si="53"/>
        <v>779130.04875838023</v>
      </c>
      <c r="K504" s="143"/>
    </row>
    <row r="505" spans="1:11" ht="14.4">
      <c r="A505" s="27">
        <f t="shared" si="54"/>
        <v>494</v>
      </c>
      <c r="B505" s="71">
        <f t="shared" si="55"/>
        <v>59476</v>
      </c>
      <c r="C505" s="85">
        <f t="shared" si="55"/>
        <v>59476</v>
      </c>
      <c r="D505" s="74">
        <f t="shared" si="56"/>
        <v>2063</v>
      </c>
      <c r="E505" s="37">
        <f t="shared" si="57"/>
        <v>779130.04875838023</v>
      </c>
      <c r="F505" s="117"/>
      <c r="G505" s="73">
        <v>4103.04</v>
      </c>
      <c r="H505" s="50">
        <f t="shared" si="51"/>
        <v>2765.5334162981139</v>
      </c>
      <c r="I505" s="38">
        <f t="shared" si="52"/>
        <v>1337.506583701886</v>
      </c>
      <c r="J505" s="40">
        <f t="shared" si="53"/>
        <v>776364.51534208213</v>
      </c>
      <c r="K505" s="143"/>
    </row>
    <row r="506" spans="1:11" ht="14.4">
      <c r="A506" s="27">
        <f t="shared" si="54"/>
        <v>495</v>
      </c>
      <c r="B506" s="71">
        <f t="shared" si="55"/>
        <v>59506</v>
      </c>
      <c r="C506" s="85">
        <f t="shared" si="55"/>
        <v>59506</v>
      </c>
      <c r="D506" s="74">
        <f t="shared" si="56"/>
        <v>2063</v>
      </c>
      <c r="E506" s="37">
        <f t="shared" si="57"/>
        <v>776364.51534208213</v>
      </c>
      <c r="F506" s="117"/>
      <c r="G506" s="73">
        <v>4103.04</v>
      </c>
      <c r="H506" s="50">
        <f t="shared" si="51"/>
        <v>2770.2809153294256</v>
      </c>
      <c r="I506" s="38">
        <f t="shared" si="52"/>
        <v>1332.7590846705743</v>
      </c>
      <c r="J506" s="40">
        <f t="shared" si="53"/>
        <v>773594.23442675266</v>
      </c>
      <c r="K506" s="143"/>
    </row>
    <row r="507" spans="1:11" ht="14.4">
      <c r="A507" s="27">
        <f t="shared" si="54"/>
        <v>496</v>
      </c>
      <c r="B507" s="71">
        <f t="shared" si="55"/>
        <v>59537</v>
      </c>
      <c r="C507" s="85">
        <f t="shared" si="55"/>
        <v>59537</v>
      </c>
      <c r="D507" s="74">
        <f t="shared" si="56"/>
        <v>2063</v>
      </c>
      <c r="E507" s="37">
        <f t="shared" si="57"/>
        <v>773594.23442675266</v>
      </c>
      <c r="F507" s="117"/>
      <c r="G507" s="73">
        <v>4103.04</v>
      </c>
      <c r="H507" s="50">
        <f t="shared" si="51"/>
        <v>2775.0365642340748</v>
      </c>
      <c r="I507" s="38">
        <f t="shared" si="52"/>
        <v>1328.0034357659254</v>
      </c>
      <c r="J507" s="40">
        <f t="shared" si="53"/>
        <v>770819.1978625186</v>
      </c>
      <c r="K507" s="143"/>
    </row>
    <row r="508" spans="1:11" ht="14.4">
      <c r="A508" s="27">
        <f t="shared" si="54"/>
        <v>497</v>
      </c>
      <c r="B508" s="71">
        <f t="shared" si="55"/>
        <v>59568</v>
      </c>
      <c r="C508" s="85">
        <f t="shared" si="55"/>
        <v>59568</v>
      </c>
      <c r="D508" s="74">
        <f t="shared" si="56"/>
        <v>2063</v>
      </c>
      <c r="E508" s="37">
        <f t="shared" si="57"/>
        <v>770819.1978625186</v>
      </c>
      <c r="F508" s="117"/>
      <c r="G508" s="73">
        <v>4103.04</v>
      </c>
      <c r="H508" s="50">
        <f t="shared" si="51"/>
        <v>2779.8003770026762</v>
      </c>
      <c r="I508" s="38">
        <f t="shared" si="52"/>
        <v>1323.2396229973235</v>
      </c>
      <c r="J508" s="40">
        <f t="shared" si="53"/>
        <v>768039.39748551592</v>
      </c>
      <c r="K508" s="143"/>
    </row>
    <row r="509" spans="1:11" ht="14.4">
      <c r="A509" s="27">
        <f t="shared" si="54"/>
        <v>498</v>
      </c>
      <c r="B509" s="71">
        <f t="shared" si="55"/>
        <v>59596</v>
      </c>
      <c r="C509" s="85">
        <f t="shared" si="55"/>
        <v>59596</v>
      </c>
      <c r="D509" s="74">
        <f t="shared" si="56"/>
        <v>2063</v>
      </c>
      <c r="E509" s="37">
        <f t="shared" si="57"/>
        <v>768039.39748551592</v>
      </c>
      <c r="F509" s="117"/>
      <c r="G509" s="73">
        <v>4103.04</v>
      </c>
      <c r="H509" s="50">
        <f t="shared" si="51"/>
        <v>2784.5723676498642</v>
      </c>
      <c r="I509" s="38">
        <f t="shared" si="52"/>
        <v>1318.4676323501358</v>
      </c>
      <c r="J509" s="40">
        <f t="shared" si="53"/>
        <v>765254.82511786604</v>
      </c>
      <c r="K509" s="143"/>
    </row>
    <row r="510" spans="1:11" ht="14.4">
      <c r="A510" s="27">
        <f t="shared" si="54"/>
        <v>499</v>
      </c>
      <c r="B510" s="71">
        <f t="shared" si="55"/>
        <v>59627</v>
      </c>
      <c r="C510" s="85">
        <f t="shared" si="55"/>
        <v>59627</v>
      </c>
      <c r="D510" s="74">
        <f t="shared" si="56"/>
        <v>2063</v>
      </c>
      <c r="E510" s="37">
        <f t="shared" si="57"/>
        <v>765254.82511786604</v>
      </c>
      <c r="F510" s="117"/>
      <c r="G510" s="73">
        <v>4103.04</v>
      </c>
      <c r="H510" s="50">
        <f t="shared" si="51"/>
        <v>2789.3525502143302</v>
      </c>
      <c r="I510" s="38">
        <f t="shared" si="52"/>
        <v>1313.68744978567</v>
      </c>
      <c r="J510" s="40">
        <f t="shared" si="53"/>
        <v>762465.47256765177</v>
      </c>
      <c r="K510" s="143"/>
    </row>
    <row r="511" spans="1:11" ht="14.4">
      <c r="A511" s="27">
        <f t="shared" si="54"/>
        <v>500</v>
      </c>
      <c r="B511" s="71">
        <f t="shared" si="55"/>
        <v>59657</v>
      </c>
      <c r="C511" s="85">
        <f t="shared" si="55"/>
        <v>59657</v>
      </c>
      <c r="D511" s="74">
        <f t="shared" si="56"/>
        <v>2063</v>
      </c>
      <c r="E511" s="37">
        <f t="shared" si="57"/>
        <v>762465.47256765177</v>
      </c>
      <c r="F511" s="117"/>
      <c r="G511" s="73">
        <v>4103.04</v>
      </c>
      <c r="H511" s="50">
        <f t="shared" si="51"/>
        <v>2794.1409387588646</v>
      </c>
      <c r="I511" s="38">
        <f t="shared" si="52"/>
        <v>1308.8990612411355</v>
      </c>
      <c r="J511" s="40">
        <f t="shared" si="53"/>
        <v>759671.33162889292</v>
      </c>
      <c r="K511" s="143"/>
    </row>
    <row r="512" spans="1:11" ht="14.4">
      <c r="A512" s="27">
        <f t="shared" si="54"/>
        <v>501</v>
      </c>
      <c r="B512" s="71">
        <f t="shared" si="55"/>
        <v>59688</v>
      </c>
      <c r="C512" s="85">
        <f t="shared" si="55"/>
        <v>59688</v>
      </c>
      <c r="D512" s="74">
        <f t="shared" si="56"/>
        <v>2063</v>
      </c>
      <c r="E512" s="37">
        <f t="shared" si="57"/>
        <v>759671.33162889292</v>
      </c>
      <c r="F512" s="117"/>
      <c r="G512" s="73">
        <v>4103.04</v>
      </c>
      <c r="H512" s="50">
        <f t="shared" si="51"/>
        <v>2798.9375473704004</v>
      </c>
      <c r="I512" s="38">
        <f t="shared" si="52"/>
        <v>1304.1024526295996</v>
      </c>
      <c r="J512" s="40">
        <f t="shared" si="53"/>
        <v>756872.39408152248</v>
      </c>
      <c r="K512" s="143"/>
    </row>
    <row r="513" spans="1:12" ht="14.4">
      <c r="A513" s="27">
        <f t="shared" si="54"/>
        <v>502</v>
      </c>
      <c r="B513" s="71">
        <f t="shared" si="55"/>
        <v>59718</v>
      </c>
      <c r="C513" s="85">
        <f t="shared" si="55"/>
        <v>59718</v>
      </c>
      <c r="D513" s="74">
        <f t="shared" si="56"/>
        <v>2063</v>
      </c>
      <c r="E513" s="37">
        <f t="shared" si="57"/>
        <v>756872.39408152248</v>
      </c>
      <c r="F513" s="117"/>
      <c r="G513" s="73">
        <v>4103.04</v>
      </c>
      <c r="H513" s="50">
        <f t="shared" si="51"/>
        <v>2803.7423901600532</v>
      </c>
      <c r="I513" s="38">
        <f t="shared" si="52"/>
        <v>1299.297609839947</v>
      </c>
      <c r="J513" s="40">
        <f t="shared" si="53"/>
        <v>754068.65169136238</v>
      </c>
      <c r="K513" s="143"/>
    </row>
    <row r="514" spans="1:12" ht="14.4">
      <c r="A514" s="27">
        <f t="shared" si="54"/>
        <v>503</v>
      </c>
      <c r="B514" s="71">
        <f t="shared" si="55"/>
        <v>59749</v>
      </c>
      <c r="C514" s="85">
        <f t="shared" si="55"/>
        <v>59749</v>
      </c>
      <c r="D514" s="74">
        <f t="shared" si="56"/>
        <v>2063</v>
      </c>
      <c r="E514" s="37">
        <f t="shared" si="57"/>
        <v>754068.65169136238</v>
      </c>
      <c r="F514" s="117"/>
      <c r="G514" s="73">
        <v>4103.04</v>
      </c>
      <c r="H514" s="50">
        <f t="shared" si="51"/>
        <v>2808.5554812631613</v>
      </c>
      <c r="I514" s="38">
        <f t="shared" si="52"/>
        <v>1294.4845187368387</v>
      </c>
      <c r="J514" s="40">
        <f t="shared" si="53"/>
        <v>751260.09621009917</v>
      </c>
      <c r="K514" s="143"/>
    </row>
    <row r="515" spans="1:12" ht="14.4">
      <c r="A515" s="27">
        <f t="shared" si="54"/>
        <v>504</v>
      </c>
      <c r="B515" s="76">
        <f t="shared" si="55"/>
        <v>59780</v>
      </c>
      <c r="C515" s="86">
        <f t="shared" si="55"/>
        <v>59780</v>
      </c>
      <c r="D515" s="77">
        <f t="shared" si="56"/>
        <v>2063</v>
      </c>
      <c r="E515" s="37">
        <f t="shared" si="57"/>
        <v>751260.09621009917</v>
      </c>
      <c r="F515" s="119"/>
      <c r="G515" s="73">
        <v>4103.04</v>
      </c>
      <c r="H515" s="50">
        <f t="shared" si="51"/>
        <v>2813.3768348393296</v>
      </c>
      <c r="I515" s="38">
        <f t="shared" si="52"/>
        <v>1289.6631651606704</v>
      </c>
      <c r="J515" s="40">
        <f t="shared" si="53"/>
        <v>748446.71937525983</v>
      </c>
      <c r="K515" s="143"/>
    </row>
    <row r="516" spans="1:12" ht="14.4">
      <c r="A516" s="27">
        <f t="shared" si="54"/>
        <v>505</v>
      </c>
      <c r="B516" s="71">
        <f t="shared" si="55"/>
        <v>59810</v>
      </c>
      <c r="C516" s="85">
        <f t="shared" si="55"/>
        <v>59810</v>
      </c>
      <c r="D516" s="74">
        <f t="shared" si="56"/>
        <v>2064</v>
      </c>
      <c r="E516" s="37">
        <f t="shared" si="57"/>
        <v>748446.71937525983</v>
      </c>
      <c r="F516" s="117"/>
      <c r="G516" s="73">
        <v>4103.04</v>
      </c>
      <c r="H516" s="50">
        <f t="shared" si="51"/>
        <v>2818.2064650724706</v>
      </c>
      <c r="I516" s="38">
        <f t="shared" si="52"/>
        <v>1284.8335349275294</v>
      </c>
      <c r="J516" s="40">
        <f t="shared" si="53"/>
        <v>745628.51291018736</v>
      </c>
      <c r="K516" s="143"/>
    </row>
    <row r="517" spans="1:12" ht="14.4">
      <c r="A517" s="27">
        <f t="shared" si="54"/>
        <v>506</v>
      </c>
      <c r="B517" s="71">
        <f t="shared" si="55"/>
        <v>59841</v>
      </c>
      <c r="C517" s="85">
        <f t="shared" si="55"/>
        <v>59841</v>
      </c>
      <c r="D517" s="74">
        <f t="shared" si="56"/>
        <v>2064</v>
      </c>
      <c r="E517" s="37">
        <f t="shared" si="57"/>
        <v>745628.51291018736</v>
      </c>
      <c r="F517" s="117"/>
      <c r="G517" s="73">
        <v>4103.04</v>
      </c>
      <c r="H517" s="50">
        <f t="shared" si="51"/>
        <v>2823.044386170845</v>
      </c>
      <c r="I517" s="38">
        <f t="shared" si="52"/>
        <v>1279.995613829155</v>
      </c>
      <c r="J517" s="40">
        <f t="shared" si="53"/>
        <v>742805.46852401656</v>
      </c>
      <c r="K517" s="143"/>
    </row>
    <row r="518" spans="1:12" ht="14.4">
      <c r="A518" s="27">
        <f t="shared" si="54"/>
        <v>507</v>
      </c>
      <c r="B518" s="71">
        <f t="shared" si="55"/>
        <v>59871</v>
      </c>
      <c r="C518" s="85">
        <f t="shared" si="55"/>
        <v>59871</v>
      </c>
      <c r="D518" s="74">
        <f t="shared" si="56"/>
        <v>2064</v>
      </c>
      <c r="E518" s="37">
        <f t="shared" si="57"/>
        <v>742805.46852401656</v>
      </c>
      <c r="F518" s="117"/>
      <c r="G518" s="73">
        <v>4103.04</v>
      </c>
      <c r="H518" s="50">
        <f t="shared" si="51"/>
        <v>2827.8906123671049</v>
      </c>
      <c r="I518" s="38">
        <f t="shared" si="52"/>
        <v>1275.149387632895</v>
      </c>
      <c r="J518" s="40">
        <f t="shared" si="53"/>
        <v>739977.57791164948</v>
      </c>
      <c r="K518" s="143"/>
    </row>
    <row r="519" spans="1:12" ht="14.4">
      <c r="A519" s="27">
        <f t="shared" si="54"/>
        <v>508</v>
      </c>
      <c r="B519" s="71">
        <f t="shared" si="55"/>
        <v>59902</v>
      </c>
      <c r="C519" s="85">
        <f t="shared" si="55"/>
        <v>59902</v>
      </c>
      <c r="D519" s="74">
        <f t="shared" si="56"/>
        <v>2064</v>
      </c>
      <c r="E519" s="37">
        <f t="shared" si="57"/>
        <v>739977.57791164948</v>
      </c>
      <c r="F519" s="117"/>
      <c r="G519" s="73">
        <v>4103.04</v>
      </c>
      <c r="H519" s="50">
        <f t="shared" si="51"/>
        <v>2832.7451579183353</v>
      </c>
      <c r="I519" s="38">
        <f t="shared" si="52"/>
        <v>1270.2948420816649</v>
      </c>
      <c r="J519" s="40">
        <f t="shared" si="53"/>
        <v>737144.83275373117</v>
      </c>
      <c r="K519" s="143"/>
    </row>
    <row r="520" spans="1:12" ht="14.4">
      <c r="A520" s="27">
        <f t="shared" si="54"/>
        <v>509</v>
      </c>
      <c r="B520" s="71">
        <f t="shared" si="55"/>
        <v>59933</v>
      </c>
      <c r="C520" s="85">
        <f t="shared" si="55"/>
        <v>59933</v>
      </c>
      <c r="D520" s="74">
        <f t="shared" si="56"/>
        <v>2064</v>
      </c>
      <c r="E520" s="37">
        <f t="shared" si="57"/>
        <v>737144.83275373117</v>
      </c>
      <c r="F520" s="117"/>
      <c r="G520" s="73">
        <v>4103.04</v>
      </c>
      <c r="H520" s="50">
        <f t="shared" si="51"/>
        <v>2837.6080371060948</v>
      </c>
      <c r="I520" s="38">
        <f t="shared" si="52"/>
        <v>1265.4319628939052</v>
      </c>
      <c r="J520" s="40">
        <f t="shared" si="53"/>
        <v>734307.22471662506</v>
      </c>
      <c r="K520" s="143"/>
    </row>
    <row r="521" spans="1:12" ht="14.4">
      <c r="A521" s="27">
        <f t="shared" si="54"/>
        <v>510</v>
      </c>
      <c r="B521" s="71">
        <f t="shared" si="55"/>
        <v>59962</v>
      </c>
      <c r="C521" s="85">
        <f t="shared" si="55"/>
        <v>59962</v>
      </c>
      <c r="D521" s="74">
        <f t="shared" si="56"/>
        <v>2064</v>
      </c>
      <c r="E521" s="37">
        <f t="shared" si="57"/>
        <v>734307.22471662506</v>
      </c>
      <c r="F521" s="117"/>
      <c r="G521" s="73">
        <v>4103.04</v>
      </c>
      <c r="H521" s="50">
        <f t="shared" si="51"/>
        <v>2842.47926423646</v>
      </c>
      <c r="I521" s="38">
        <f t="shared" si="52"/>
        <v>1260.5607357635397</v>
      </c>
      <c r="J521" s="40">
        <f t="shared" si="53"/>
        <v>731464.74545238866</v>
      </c>
      <c r="K521" s="143"/>
    </row>
    <row r="522" spans="1:12" ht="14.4">
      <c r="A522" s="27">
        <f t="shared" si="54"/>
        <v>511</v>
      </c>
      <c r="B522" s="71">
        <f t="shared" si="55"/>
        <v>59993</v>
      </c>
      <c r="C522" s="85">
        <f t="shared" si="55"/>
        <v>59993</v>
      </c>
      <c r="D522" s="74">
        <f t="shared" si="56"/>
        <v>2064</v>
      </c>
      <c r="E522" s="37">
        <f t="shared" si="57"/>
        <v>731464.74545238866</v>
      </c>
      <c r="F522" s="117"/>
      <c r="G522" s="73">
        <v>4103.04</v>
      </c>
      <c r="H522" s="50">
        <f t="shared" si="51"/>
        <v>2847.3588536400662</v>
      </c>
      <c r="I522" s="38">
        <f t="shared" si="52"/>
        <v>1255.6811463599338</v>
      </c>
      <c r="J522" s="40">
        <f t="shared" si="53"/>
        <v>728617.38659874862</v>
      </c>
      <c r="K522" s="143"/>
    </row>
    <row r="523" spans="1:12" ht="14.4">
      <c r="A523" s="27">
        <f t="shared" si="54"/>
        <v>512</v>
      </c>
      <c r="B523" s="71">
        <f t="shared" si="55"/>
        <v>60023</v>
      </c>
      <c r="C523" s="85">
        <f t="shared" si="55"/>
        <v>60023</v>
      </c>
      <c r="D523" s="74">
        <f t="shared" si="56"/>
        <v>2064</v>
      </c>
      <c r="E523" s="37">
        <f t="shared" si="57"/>
        <v>728617.38659874862</v>
      </c>
      <c r="F523" s="117"/>
      <c r="G523" s="73">
        <v>4103.04</v>
      </c>
      <c r="H523" s="50">
        <f t="shared" ref="H523:H586" si="58">G523-I523</f>
        <v>2852.2468196721484</v>
      </c>
      <c r="I523" s="38">
        <f t="shared" ref="I523:I586" si="59">+E523*$D$5</f>
        <v>1250.7931803278518</v>
      </c>
      <c r="J523" s="40">
        <f t="shared" ref="J523:J586" si="60">E523-H523</f>
        <v>725765.13977907645</v>
      </c>
      <c r="K523" s="143"/>
    </row>
    <row r="524" spans="1:12" ht="14.4">
      <c r="A524" s="27">
        <f t="shared" si="54"/>
        <v>513</v>
      </c>
      <c r="B524" s="71">
        <f t="shared" si="55"/>
        <v>60054</v>
      </c>
      <c r="C524" s="85">
        <f t="shared" si="55"/>
        <v>60054</v>
      </c>
      <c r="D524" s="74">
        <f t="shared" si="56"/>
        <v>2064</v>
      </c>
      <c r="E524" s="37">
        <f t="shared" si="57"/>
        <v>725765.13977907645</v>
      </c>
      <c r="F524" s="117"/>
      <c r="G524" s="73">
        <v>4103.04</v>
      </c>
      <c r="H524" s="50">
        <f t="shared" si="58"/>
        <v>2857.143176712585</v>
      </c>
      <c r="I524" s="38">
        <f t="shared" si="59"/>
        <v>1245.8968232874147</v>
      </c>
      <c r="J524" s="40">
        <f t="shared" si="60"/>
        <v>722907.99660236388</v>
      </c>
      <c r="K524" s="143"/>
    </row>
    <row r="525" spans="1:12" ht="14.4">
      <c r="A525" s="27">
        <f t="shared" si="54"/>
        <v>514</v>
      </c>
      <c r="B525" s="71">
        <f t="shared" si="55"/>
        <v>60084</v>
      </c>
      <c r="C525" s="85">
        <f t="shared" si="55"/>
        <v>60084</v>
      </c>
      <c r="D525" s="74">
        <f t="shared" si="56"/>
        <v>2064</v>
      </c>
      <c r="E525" s="37">
        <f t="shared" si="57"/>
        <v>722907.99660236388</v>
      </c>
      <c r="F525" s="117"/>
      <c r="G525" s="73">
        <v>4103.04</v>
      </c>
      <c r="H525" s="50">
        <f t="shared" si="58"/>
        <v>2862.0479391659419</v>
      </c>
      <c r="I525" s="38">
        <f t="shared" si="59"/>
        <v>1240.9920608340581</v>
      </c>
      <c r="J525" s="40">
        <f t="shared" si="60"/>
        <v>720045.94866319792</v>
      </c>
      <c r="K525" s="143"/>
    </row>
    <row r="526" spans="1:12" ht="14.4">
      <c r="A526" s="27">
        <f t="shared" ref="A526:A589" si="61">A525+1</f>
        <v>515</v>
      </c>
      <c r="B526" s="71">
        <f t="shared" ref="B526:C589" si="62">EDATE(B525,1)</f>
        <v>60115</v>
      </c>
      <c r="C526" s="85">
        <f t="shared" si="62"/>
        <v>60115</v>
      </c>
      <c r="D526" s="74">
        <f t="shared" ref="D526:D589" si="63">YEAR(C526) + IF(MONTH(C526)&gt;=10,1,0)</f>
        <v>2064</v>
      </c>
      <c r="E526" s="37">
        <f t="shared" si="57"/>
        <v>720045.94866319792</v>
      </c>
      <c r="F526" s="117"/>
      <c r="G526" s="73">
        <v>4103.04</v>
      </c>
      <c r="H526" s="50">
        <f t="shared" si="58"/>
        <v>2866.9611214615102</v>
      </c>
      <c r="I526" s="38">
        <f t="shared" si="59"/>
        <v>1236.0788785384898</v>
      </c>
      <c r="J526" s="40">
        <f t="shared" si="60"/>
        <v>717178.98754173645</v>
      </c>
      <c r="K526" s="143"/>
    </row>
    <row r="527" spans="1:12" ht="14.4">
      <c r="A527" s="27">
        <f t="shared" si="61"/>
        <v>516</v>
      </c>
      <c r="B527" s="76">
        <f t="shared" si="62"/>
        <v>60146</v>
      </c>
      <c r="C527" s="86">
        <f t="shared" si="62"/>
        <v>60146</v>
      </c>
      <c r="D527" s="77">
        <f t="shared" si="63"/>
        <v>2064</v>
      </c>
      <c r="E527" s="37">
        <f t="shared" si="57"/>
        <v>717178.98754173645</v>
      </c>
      <c r="F527" s="119">
        <f>SUM(G468:G527)</f>
        <v>246182.40000000014</v>
      </c>
      <c r="G527" s="73">
        <v>4103.04</v>
      </c>
      <c r="H527" s="50">
        <f t="shared" si="58"/>
        <v>2871.8827380533521</v>
      </c>
      <c r="I527" s="38">
        <f t="shared" si="59"/>
        <v>1231.1572619466476</v>
      </c>
      <c r="J527" s="40">
        <f t="shared" si="60"/>
        <v>714307.10480368312</v>
      </c>
      <c r="K527" s="143"/>
      <c r="L527" s="138"/>
    </row>
    <row r="528" spans="1:12" ht="14.4">
      <c r="A528" s="27">
        <f t="shared" si="61"/>
        <v>517</v>
      </c>
      <c r="B528" s="71">
        <f t="shared" si="62"/>
        <v>60176</v>
      </c>
      <c r="C528" s="85">
        <f t="shared" si="62"/>
        <v>60176</v>
      </c>
      <c r="D528" s="74">
        <f t="shared" si="63"/>
        <v>2065</v>
      </c>
      <c r="E528" s="37">
        <f t="shared" si="57"/>
        <v>714307.10480368312</v>
      </c>
      <c r="F528" s="117"/>
      <c r="G528" s="73">
        <v>4103.04</v>
      </c>
      <c r="H528" s="50">
        <f t="shared" si="58"/>
        <v>2876.8128034203437</v>
      </c>
      <c r="I528" s="38">
        <f t="shared" si="59"/>
        <v>1226.227196579656</v>
      </c>
      <c r="J528" s="40">
        <f t="shared" si="60"/>
        <v>711430.29200026277</v>
      </c>
      <c r="K528" s="143"/>
    </row>
    <row r="529" spans="1:16" ht="14.4">
      <c r="A529" s="27">
        <f t="shared" si="61"/>
        <v>518</v>
      </c>
      <c r="B529" s="71">
        <f t="shared" si="62"/>
        <v>60207</v>
      </c>
      <c r="C529" s="85">
        <f t="shared" si="62"/>
        <v>60207</v>
      </c>
      <c r="D529" s="74">
        <f t="shared" si="63"/>
        <v>2065</v>
      </c>
      <c r="E529" s="37">
        <f t="shared" si="57"/>
        <v>711430.29200026277</v>
      </c>
      <c r="F529" s="117"/>
      <c r="G529" s="73">
        <v>4103.04</v>
      </c>
      <c r="H529" s="50">
        <f t="shared" si="58"/>
        <v>2881.7513320662156</v>
      </c>
      <c r="I529" s="38">
        <f t="shared" si="59"/>
        <v>1221.2886679337844</v>
      </c>
      <c r="J529" s="40">
        <f t="shared" si="60"/>
        <v>708548.54066819651</v>
      </c>
      <c r="K529" s="143"/>
    </row>
    <row r="530" spans="1:16" ht="14.4">
      <c r="A530" s="27">
        <f t="shared" si="61"/>
        <v>519</v>
      </c>
      <c r="B530" s="71">
        <f t="shared" si="62"/>
        <v>60237</v>
      </c>
      <c r="C530" s="85">
        <f t="shared" si="62"/>
        <v>60237</v>
      </c>
      <c r="D530" s="74">
        <f t="shared" si="63"/>
        <v>2065</v>
      </c>
      <c r="E530" s="37">
        <f t="shared" si="57"/>
        <v>708548.54066819651</v>
      </c>
      <c r="F530" s="117"/>
      <c r="G530" s="73">
        <v>4103.04</v>
      </c>
      <c r="H530" s="50">
        <f t="shared" si="58"/>
        <v>2886.6983385195958</v>
      </c>
      <c r="I530" s="38">
        <f t="shared" si="59"/>
        <v>1216.3416614804041</v>
      </c>
      <c r="J530" s="40">
        <f t="shared" si="60"/>
        <v>705661.84232967696</v>
      </c>
      <c r="K530" s="143"/>
    </row>
    <row r="531" spans="1:16" ht="14.4">
      <c r="A531" s="27">
        <f t="shared" si="61"/>
        <v>520</v>
      </c>
      <c r="B531" s="71">
        <f t="shared" si="62"/>
        <v>60268</v>
      </c>
      <c r="C531" s="85">
        <f t="shared" si="62"/>
        <v>60268</v>
      </c>
      <c r="D531" s="74">
        <f t="shared" si="63"/>
        <v>2065</v>
      </c>
      <c r="E531" s="37">
        <f t="shared" si="57"/>
        <v>705661.84232967696</v>
      </c>
      <c r="F531" s="117"/>
      <c r="G531" s="73">
        <v>4103.04</v>
      </c>
      <c r="H531" s="50">
        <f t="shared" si="58"/>
        <v>2891.6538373340545</v>
      </c>
      <c r="I531" s="38">
        <f t="shared" si="59"/>
        <v>1211.3861626659454</v>
      </c>
      <c r="J531" s="40">
        <f t="shared" si="60"/>
        <v>702770.18849234295</v>
      </c>
      <c r="K531" s="143"/>
    </row>
    <row r="532" spans="1:16" ht="14.4">
      <c r="A532" s="27">
        <f t="shared" si="61"/>
        <v>521</v>
      </c>
      <c r="B532" s="71">
        <f t="shared" si="62"/>
        <v>60299</v>
      </c>
      <c r="C532" s="85">
        <f t="shared" si="62"/>
        <v>60299</v>
      </c>
      <c r="D532" s="74">
        <f t="shared" si="63"/>
        <v>2065</v>
      </c>
      <c r="E532" s="37">
        <f t="shared" si="57"/>
        <v>702770.18849234295</v>
      </c>
      <c r="F532" s="117"/>
      <c r="G532" s="73">
        <v>4103.04</v>
      </c>
      <c r="H532" s="50">
        <f t="shared" si="58"/>
        <v>2896.6178430881446</v>
      </c>
      <c r="I532" s="38">
        <f t="shared" si="59"/>
        <v>1206.4221569118554</v>
      </c>
      <c r="J532" s="40">
        <f t="shared" si="60"/>
        <v>699873.57064925483</v>
      </c>
      <c r="K532" s="143"/>
    </row>
    <row r="533" spans="1:16" ht="14.4">
      <c r="A533" s="27">
        <f t="shared" si="61"/>
        <v>522</v>
      </c>
      <c r="B533" s="71">
        <f t="shared" si="62"/>
        <v>60327</v>
      </c>
      <c r="C533" s="85">
        <f t="shared" si="62"/>
        <v>60327</v>
      </c>
      <c r="D533" s="74">
        <f t="shared" si="63"/>
        <v>2065</v>
      </c>
      <c r="E533" s="37">
        <f t="shared" si="57"/>
        <v>699873.57064925483</v>
      </c>
      <c r="F533" s="117"/>
      <c r="G533" s="73">
        <v>4103.04</v>
      </c>
      <c r="H533" s="50">
        <f t="shared" si="58"/>
        <v>2901.5903703854456</v>
      </c>
      <c r="I533" s="38">
        <f t="shared" si="59"/>
        <v>1201.4496296145542</v>
      </c>
      <c r="J533" s="40">
        <f t="shared" si="60"/>
        <v>696971.98027886939</v>
      </c>
      <c r="K533" s="143"/>
    </row>
    <row r="534" spans="1:16" ht="14.4">
      <c r="A534" s="27">
        <f t="shared" si="61"/>
        <v>523</v>
      </c>
      <c r="B534" s="71">
        <f t="shared" si="62"/>
        <v>60358</v>
      </c>
      <c r="C534" s="85">
        <f t="shared" si="62"/>
        <v>60358</v>
      </c>
      <c r="D534" s="74">
        <f t="shared" si="63"/>
        <v>2065</v>
      </c>
      <c r="E534" s="37">
        <f t="shared" si="57"/>
        <v>696971.98027886939</v>
      </c>
      <c r="F534" s="117"/>
      <c r="G534" s="73">
        <v>4103.04</v>
      </c>
      <c r="H534" s="50">
        <f t="shared" si="58"/>
        <v>2906.5714338546077</v>
      </c>
      <c r="I534" s="38">
        <f t="shared" si="59"/>
        <v>1196.4685661453925</v>
      </c>
      <c r="J534" s="40">
        <f t="shared" si="60"/>
        <v>694065.40884501475</v>
      </c>
      <c r="K534" s="143"/>
    </row>
    <row r="535" spans="1:16" ht="14.4">
      <c r="A535" s="27">
        <f t="shared" si="61"/>
        <v>524</v>
      </c>
      <c r="B535" s="71">
        <f t="shared" si="62"/>
        <v>60388</v>
      </c>
      <c r="C535" s="85">
        <f t="shared" si="62"/>
        <v>60388</v>
      </c>
      <c r="D535" s="74">
        <f t="shared" si="63"/>
        <v>2065</v>
      </c>
      <c r="E535" s="37">
        <f t="shared" si="57"/>
        <v>694065.40884501475</v>
      </c>
      <c r="F535" s="117"/>
      <c r="G535" s="73">
        <v>4103.04</v>
      </c>
      <c r="H535" s="50">
        <f t="shared" si="58"/>
        <v>2911.5610481493914</v>
      </c>
      <c r="I535" s="38">
        <f t="shared" si="59"/>
        <v>1191.4789518506086</v>
      </c>
      <c r="J535" s="40">
        <f t="shared" si="60"/>
        <v>691153.84779686539</v>
      </c>
      <c r="K535" s="143"/>
    </row>
    <row r="536" spans="1:16" ht="14.4">
      <c r="A536" s="27">
        <f t="shared" si="61"/>
        <v>525</v>
      </c>
      <c r="B536" s="71">
        <f t="shared" si="62"/>
        <v>60419</v>
      </c>
      <c r="C536" s="85">
        <f t="shared" si="62"/>
        <v>60419</v>
      </c>
      <c r="D536" s="74">
        <f t="shared" si="63"/>
        <v>2065</v>
      </c>
      <c r="E536" s="37">
        <f t="shared" si="57"/>
        <v>691153.84779686539</v>
      </c>
      <c r="F536" s="117"/>
      <c r="G536" s="73">
        <v>4103.04</v>
      </c>
      <c r="H536" s="50">
        <f t="shared" si="58"/>
        <v>2916.5592279487146</v>
      </c>
      <c r="I536" s="38">
        <f t="shared" si="59"/>
        <v>1186.4807720512856</v>
      </c>
      <c r="J536" s="40">
        <f t="shared" si="60"/>
        <v>688237.28856891673</v>
      </c>
      <c r="K536" s="143"/>
    </row>
    <row r="537" spans="1:16" ht="14.4">
      <c r="A537" s="27">
        <f t="shared" si="61"/>
        <v>526</v>
      </c>
      <c r="B537" s="71">
        <f t="shared" si="62"/>
        <v>60449</v>
      </c>
      <c r="C537" s="85">
        <f t="shared" si="62"/>
        <v>60449</v>
      </c>
      <c r="D537" s="74">
        <f t="shared" si="63"/>
        <v>2065</v>
      </c>
      <c r="E537" s="37">
        <f t="shared" si="57"/>
        <v>688237.28856891673</v>
      </c>
      <c r="F537" s="117"/>
      <c r="G537" s="73">
        <v>4103.04</v>
      </c>
      <c r="H537" s="50">
        <f t="shared" si="58"/>
        <v>2921.5659879566929</v>
      </c>
      <c r="I537" s="38">
        <f t="shared" si="59"/>
        <v>1181.4740120433071</v>
      </c>
      <c r="J537" s="40">
        <f t="shared" si="60"/>
        <v>685315.72258096002</v>
      </c>
      <c r="K537" s="143"/>
    </row>
    <row r="538" spans="1:16" ht="14.4">
      <c r="A538" s="27">
        <f t="shared" si="61"/>
        <v>527</v>
      </c>
      <c r="B538" s="71">
        <f t="shared" si="62"/>
        <v>60480</v>
      </c>
      <c r="C538" s="85">
        <f t="shared" si="62"/>
        <v>60480</v>
      </c>
      <c r="D538" s="74">
        <f t="shared" si="63"/>
        <v>2065</v>
      </c>
      <c r="E538" s="37">
        <f t="shared" ref="E538:E601" si="64">+J537</f>
        <v>685315.72258096002</v>
      </c>
      <c r="F538" s="117"/>
      <c r="G538" s="73">
        <v>4103.04</v>
      </c>
      <c r="H538" s="50">
        <f t="shared" si="58"/>
        <v>2926.5813429026853</v>
      </c>
      <c r="I538" s="38">
        <f t="shared" si="59"/>
        <v>1176.4586570973147</v>
      </c>
      <c r="J538" s="40">
        <f t="shared" si="60"/>
        <v>682389.14123805729</v>
      </c>
      <c r="K538" s="143"/>
    </row>
    <row r="539" spans="1:16" s="146" customFormat="1" ht="14.4">
      <c r="A539" s="146">
        <f t="shared" si="61"/>
        <v>528</v>
      </c>
      <c r="B539" s="147">
        <f t="shared" si="62"/>
        <v>60511</v>
      </c>
      <c r="C539" s="148">
        <f t="shared" si="62"/>
        <v>60511</v>
      </c>
      <c r="D539" s="149">
        <f t="shared" si="63"/>
        <v>2065</v>
      </c>
      <c r="E539" s="150">
        <f t="shared" si="64"/>
        <v>682389.14123805729</v>
      </c>
      <c r="F539" s="151"/>
      <c r="G539" s="152">
        <v>4103.04</v>
      </c>
      <c r="H539" s="153">
        <f t="shared" si="58"/>
        <v>2931.6053075413347</v>
      </c>
      <c r="I539" s="154">
        <f t="shared" si="59"/>
        <v>1171.434692458665</v>
      </c>
      <c r="J539" s="161">
        <f t="shared" si="60"/>
        <v>679457.53593051597</v>
      </c>
      <c r="K539" s="156"/>
      <c r="L539" s="163">
        <f>SUM(H480:H539)</f>
        <v>167291.46579966065</v>
      </c>
      <c r="M539" s="157">
        <f>SUM(I480:I539)</f>
        <v>78890.934200339369</v>
      </c>
      <c r="N539" s="163">
        <f>L539+M539</f>
        <v>246182.40000000002</v>
      </c>
      <c r="O539" s="157"/>
      <c r="P539" s="162"/>
    </row>
    <row r="540" spans="1:16" ht="14.4">
      <c r="A540" s="27">
        <f t="shared" si="61"/>
        <v>529</v>
      </c>
      <c r="B540" s="71">
        <f t="shared" si="62"/>
        <v>60541</v>
      </c>
      <c r="C540" s="85">
        <f t="shared" si="62"/>
        <v>60541</v>
      </c>
      <c r="D540" s="74">
        <f t="shared" si="63"/>
        <v>2066</v>
      </c>
      <c r="E540" s="37">
        <f t="shared" si="64"/>
        <v>679457.53593051597</v>
      </c>
      <c r="F540" s="117"/>
      <c r="G540" s="73">
        <v>4103.04</v>
      </c>
      <c r="H540" s="50">
        <f t="shared" si="58"/>
        <v>2936.6378966526145</v>
      </c>
      <c r="I540" s="38">
        <f t="shared" si="59"/>
        <v>1166.4021033473857</v>
      </c>
      <c r="J540" s="40">
        <f t="shared" si="60"/>
        <v>676520.8980338634</v>
      </c>
      <c r="K540" s="143"/>
    </row>
    <row r="541" spans="1:16" ht="14.4">
      <c r="A541" s="27">
        <f t="shared" si="61"/>
        <v>530</v>
      </c>
      <c r="B541" s="71">
        <f t="shared" si="62"/>
        <v>60572</v>
      </c>
      <c r="C541" s="85">
        <f t="shared" si="62"/>
        <v>60572</v>
      </c>
      <c r="D541" s="74">
        <f t="shared" si="63"/>
        <v>2066</v>
      </c>
      <c r="E541" s="37">
        <f t="shared" si="64"/>
        <v>676520.8980338634</v>
      </c>
      <c r="F541" s="117"/>
      <c r="G541" s="73">
        <v>4103.04</v>
      </c>
      <c r="H541" s="50">
        <f t="shared" si="58"/>
        <v>2941.6791250418678</v>
      </c>
      <c r="I541" s="38">
        <f t="shared" si="59"/>
        <v>1161.3608749581322</v>
      </c>
      <c r="J541" s="40">
        <f t="shared" si="60"/>
        <v>673579.21890882158</v>
      </c>
      <c r="K541" s="143"/>
    </row>
    <row r="542" spans="1:16" ht="14.4">
      <c r="A542" s="27">
        <f t="shared" si="61"/>
        <v>531</v>
      </c>
      <c r="B542" s="71">
        <f t="shared" si="62"/>
        <v>60602</v>
      </c>
      <c r="C542" s="85">
        <f t="shared" si="62"/>
        <v>60602</v>
      </c>
      <c r="D542" s="74">
        <f t="shared" si="63"/>
        <v>2066</v>
      </c>
      <c r="E542" s="37">
        <f t="shared" si="64"/>
        <v>673579.21890882158</v>
      </c>
      <c r="F542" s="117"/>
      <c r="G542" s="73">
        <v>4103.04</v>
      </c>
      <c r="H542" s="50">
        <f t="shared" si="58"/>
        <v>2946.729007539856</v>
      </c>
      <c r="I542" s="38">
        <f t="shared" si="59"/>
        <v>1156.3109924601438</v>
      </c>
      <c r="J542" s="40">
        <f t="shared" si="60"/>
        <v>670632.48990128178</v>
      </c>
      <c r="K542" s="143"/>
    </row>
    <row r="543" spans="1:16" ht="14.4">
      <c r="A543" s="27">
        <f t="shared" si="61"/>
        <v>532</v>
      </c>
      <c r="B543" s="71">
        <f t="shared" si="62"/>
        <v>60633</v>
      </c>
      <c r="C543" s="85">
        <f t="shared" si="62"/>
        <v>60633</v>
      </c>
      <c r="D543" s="74">
        <f t="shared" si="63"/>
        <v>2066</v>
      </c>
      <c r="E543" s="37">
        <f t="shared" si="64"/>
        <v>670632.48990128178</v>
      </c>
      <c r="F543" s="117"/>
      <c r="G543" s="73">
        <v>4103.04</v>
      </c>
      <c r="H543" s="50">
        <f t="shared" si="58"/>
        <v>2951.7875590027998</v>
      </c>
      <c r="I543" s="38">
        <f t="shared" si="59"/>
        <v>1151.2524409972004</v>
      </c>
      <c r="J543" s="40">
        <f t="shared" si="60"/>
        <v>667680.70234227902</v>
      </c>
      <c r="K543" s="143"/>
    </row>
    <row r="544" spans="1:16" ht="14.4">
      <c r="A544" s="27">
        <f t="shared" si="61"/>
        <v>533</v>
      </c>
      <c r="B544" s="71">
        <f t="shared" si="62"/>
        <v>60664</v>
      </c>
      <c r="C544" s="85">
        <f t="shared" si="62"/>
        <v>60664</v>
      </c>
      <c r="D544" s="74">
        <f t="shared" si="63"/>
        <v>2066</v>
      </c>
      <c r="E544" s="37">
        <f t="shared" si="64"/>
        <v>667680.70234227902</v>
      </c>
      <c r="F544" s="117"/>
      <c r="G544" s="73">
        <v>4103.04</v>
      </c>
      <c r="H544" s="50">
        <f t="shared" si="58"/>
        <v>2956.8547943124213</v>
      </c>
      <c r="I544" s="38">
        <f t="shared" si="59"/>
        <v>1146.1852056875789</v>
      </c>
      <c r="J544" s="40">
        <f t="shared" si="60"/>
        <v>664723.84754796664</v>
      </c>
      <c r="K544" s="143"/>
    </row>
    <row r="545" spans="1:11" ht="14.4">
      <c r="A545" s="27">
        <f t="shared" si="61"/>
        <v>534</v>
      </c>
      <c r="B545" s="71">
        <f t="shared" si="62"/>
        <v>60692</v>
      </c>
      <c r="C545" s="85">
        <f t="shared" si="62"/>
        <v>60692</v>
      </c>
      <c r="D545" s="74">
        <f t="shared" si="63"/>
        <v>2066</v>
      </c>
      <c r="E545" s="37">
        <f t="shared" si="64"/>
        <v>664723.84754796664</v>
      </c>
      <c r="F545" s="117"/>
      <c r="G545" s="73">
        <v>4103.04</v>
      </c>
      <c r="H545" s="50">
        <f t="shared" si="58"/>
        <v>2961.9307283759908</v>
      </c>
      <c r="I545" s="38">
        <f t="shared" si="59"/>
        <v>1141.1092716240094</v>
      </c>
      <c r="J545" s="40">
        <f t="shared" si="60"/>
        <v>661761.91681959061</v>
      </c>
      <c r="K545" s="143"/>
    </row>
    <row r="546" spans="1:11" ht="14.4">
      <c r="A546" s="27">
        <f t="shared" si="61"/>
        <v>535</v>
      </c>
      <c r="B546" s="71">
        <f t="shared" si="62"/>
        <v>60723</v>
      </c>
      <c r="C546" s="85">
        <f t="shared" si="62"/>
        <v>60723</v>
      </c>
      <c r="D546" s="74">
        <f t="shared" si="63"/>
        <v>2066</v>
      </c>
      <c r="E546" s="37">
        <f t="shared" si="64"/>
        <v>661761.91681959061</v>
      </c>
      <c r="F546" s="117"/>
      <c r="G546" s="73">
        <v>4103.04</v>
      </c>
      <c r="H546" s="50">
        <f t="shared" si="58"/>
        <v>2967.0153761263691</v>
      </c>
      <c r="I546" s="38">
        <f t="shared" si="59"/>
        <v>1136.0246238736306</v>
      </c>
      <c r="J546" s="40">
        <f t="shared" si="60"/>
        <v>658794.90144346422</v>
      </c>
      <c r="K546" s="143"/>
    </row>
    <row r="547" spans="1:11" ht="14.4">
      <c r="A547" s="27">
        <f t="shared" si="61"/>
        <v>536</v>
      </c>
      <c r="B547" s="71">
        <f t="shared" si="62"/>
        <v>60753</v>
      </c>
      <c r="C547" s="85">
        <f t="shared" si="62"/>
        <v>60753</v>
      </c>
      <c r="D547" s="74">
        <f t="shared" si="63"/>
        <v>2066</v>
      </c>
      <c r="E547" s="37">
        <f t="shared" si="64"/>
        <v>658794.90144346422</v>
      </c>
      <c r="F547" s="117"/>
      <c r="G547" s="73">
        <v>4103.04</v>
      </c>
      <c r="H547" s="50">
        <f t="shared" si="58"/>
        <v>2972.1087525220528</v>
      </c>
      <c r="I547" s="38">
        <f t="shared" si="59"/>
        <v>1130.931247477947</v>
      </c>
      <c r="J547" s="40">
        <f t="shared" si="60"/>
        <v>655822.79269094218</v>
      </c>
      <c r="K547" s="143"/>
    </row>
    <row r="548" spans="1:11" ht="14.4">
      <c r="A548" s="27">
        <f t="shared" si="61"/>
        <v>537</v>
      </c>
      <c r="B548" s="71">
        <f t="shared" si="62"/>
        <v>60784</v>
      </c>
      <c r="C548" s="85">
        <f t="shared" si="62"/>
        <v>60784</v>
      </c>
      <c r="D548" s="74">
        <f t="shared" si="63"/>
        <v>2066</v>
      </c>
      <c r="E548" s="37">
        <f t="shared" si="64"/>
        <v>655822.79269094218</v>
      </c>
      <c r="F548" s="117"/>
      <c r="G548" s="73">
        <v>4103.04</v>
      </c>
      <c r="H548" s="50">
        <f t="shared" si="58"/>
        <v>2977.2108725472158</v>
      </c>
      <c r="I548" s="38">
        <f t="shared" si="59"/>
        <v>1125.8291274527842</v>
      </c>
      <c r="J548" s="40">
        <f t="shared" si="60"/>
        <v>652845.58181839495</v>
      </c>
      <c r="K548" s="143"/>
    </row>
    <row r="549" spans="1:11" ht="14.4">
      <c r="A549" s="27">
        <f t="shared" si="61"/>
        <v>538</v>
      </c>
      <c r="B549" s="71">
        <f t="shared" si="62"/>
        <v>60814</v>
      </c>
      <c r="C549" s="85">
        <f t="shared" si="62"/>
        <v>60814</v>
      </c>
      <c r="D549" s="74">
        <f t="shared" si="63"/>
        <v>2066</v>
      </c>
      <c r="E549" s="37">
        <f t="shared" si="64"/>
        <v>652845.58181839495</v>
      </c>
      <c r="F549" s="117"/>
      <c r="G549" s="73">
        <v>4103.04</v>
      </c>
      <c r="H549" s="50">
        <f t="shared" si="58"/>
        <v>2982.3217512117553</v>
      </c>
      <c r="I549" s="38">
        <f t="shared" si="59"/>
        <v>1120.7182487882446</v>
      </c>
      <c r="J549" s="40">
        <f t="shared" si="60"/>
        <v>649863.26006718318</v>
      </c>
      <c r="K549" s="143"/>
    </row>
    <row r="550" spans="1:11" ht="14.4">
      <c r="A550" s="27">
        <f t="shared" si="61"/>
        <v>539</v>
      </c>
      <c r="B550" s="71">
        <f t="shared" si="62"/>
        <v>60845</v>
      </c>
      <c r="C550" s="85">
        <f t="shared" si="62"/>
        <v>60845</v>
      </c>
      <c r="D550" s="74">
        <f t="shared" si="63"/>
        <v>2066</v>
      </c>
      <c r="E550" s="37">
        <f t="shared" si="64"/>
        <v>649863.26006718318</v>
      </c>
      <c r="F550" s="117"/>
      <c r="G550" s="73">
        <v>4103.04</v>
      </c>
      <c r="H550" s="50">
        <f t="shared" si="58"/>
        <v>2987.4414035513355</v>
      </c>
      <c r="I550" s="38">
        <f t="shared" si="59"/>
        <v>1115.5985964486645</v>
      </c>
      <c r="J550" s="40">
        <f t="shared" si="60"/>
        <v>646875.8186636318</v>
      </c>
      <c r="K550" s="143"/>
    </row>
    <row r="551" spans="1:11" ht="14.4">
      <c r="A551" s="27">
        <f t="shared" si="61"/>
        <v>540</v>
      </c>
      <c r="B551" s="76">
        <f t="shared" si="62"/>
        <v>60876</v>
      </c>
      <c r="C551" s="86">
        <f t="shared" si="62"/>
        <v>60876</v>
      </c>
      <c r="D551" s="77">
        <f t="shared" si="63"/>
        <v>2066</v>
      </c>
      <c r="E551" s="37">
        <f t="shared" si="64"/>
        <v>646875.8186636318</v>
      </c>
      <c r="F551" s="119"/>
      <c r="G551" s="73">
        <v>4103.04</v>
      </c>
      <c r="H551" s="50">
        <f t="shared" si="58"/>
        <v>2992.5698446274318</v>
      </c>
      <c r="I551" s="38">
        <f t="shared" si="59"/>
        <v>1110.4701553725679</v>
      </c>
      <c r="J551" s="40">
        <f t="shared" si="60"/>
        <v>643883.2488190044</v>
      </c>
      <c r="K551" s="143"/>
    </row>
    <row r="552" spans="1:11" ht="14.4">
      <c r="A552" s="27">
        <f t="shared" si="61"/>
        <v>541</v>
      </c>
      <c r="B552" s="71">
        <f t="shared" si="62"/>
        <v>60906</v>
      </c>
      <c r="C552" s="85">
        <f t="shared" si="62"/>
        <v>60906</v>
      </c>
      <c r="D552" s="74">
        <f t="shared" si="63"/>
        <v>2067</v>
      </c>
      <c r="E552" s="37">
        <f t="shared" si="64"/>
        <v>643883.2488190044</v>
      </c>
      <c r="F552" s="117"/>
      <c r="G552" s="73">
        <v>4103.04</v>
      </c>
      <c r="H552" s="50">
        <f t="shared" si="58"/>
        <v>2997.7070895273755</v>
      </c>
      <c r="I552" s="38">
        <f t="shared" si="59"/>
        <v>1105.3329104726242</v>
      </c>
      <c r="J552" s="40">
        <f t="shared" si="60"/>
        <v>640885.541729477</v>
      </c>
      <c r="K552" s="143"/>
    </row>
    <row r="553" spans="1:11" ht="14.4">
      <c r="A553" s="27">
        <f t="shared" si="61"/>
        <v>542</v>
      </c>
      <c r="B553" s="71">
        <f t="shared" si="62"/>
        <v>60937</v>
      </c>
      <c r="C553" s="85">
        <f t="shared" si="62"/>
        <v>60937</v>
      </c>
      <c r="D553" s="74">
        <f t="shared" si="63"/>
        <v>2067</v>
      </c>
      <c r="E553" s="37">
        <f t="shared" si="64"/>
        <v>640885.541729477</v>
      </c>
      <c r="F553" s="117"/>
      <c r="G553" s="73">
        <v>4103.04</v>
      </c>
      <c r="H553" s="50">
        <f t="shared" si="58"/>
        <v>3002.8531533643977</v>
      </c>
      <c r="I553" s="38">
        <f t="shared" si="59"/>
        <v>1100.1868466356023</v>
      </c>
      <c r="J553" s="40">
        <f t="shared" si="60"/>
        <v>637882.68857611262</v>
      </c>
      <c r="K553" s="143"/>
    </row>
    <row r="554" spans="1:11" ht="14.4">
      <c r="A554" s="27">
        <f t="shared" si="61"/>
        <v>543</v>
      </c>
      <c r="B554" s="71">
        <f t="shared" si="62"/>
        <v>60967</v>
      </c>
      <c r="C554" s="85">
        <f t="shared" si="62"/>
        <v>60967</v>
      </c>
      <c r="D554" s="74">
        <f t="shared" si="63"/>
        <v>2067</v>
      </c>
      <c r="E554" s="37">
        <f t="shared" si="64"/>
        <v>637882.68857611262</v>
      </c>
      <c r="F554" s="117"/>
      <c r="G554" s="73">
        <v>4103.04</v>
      </c>
      <c r="H554" s="50">
        <f t="shared" si="58"/>
        <v>3008.0080512776731</v>
      </c>
      <c r="I554" s="38">
        <f t="shared" si="59"/>
        <v>1095.0319487223267</v>
      </c>
      <c r="J554" s="40">
        <f t="shared" si="60"/>
        <v>634874.6805248349</v>
      </c>
      <c r="K554" s="143"/>
    </row>
    <row r="555" spans="1:11" ht="14.4">
      <c r="A555" s="27">
        <f t="shared" si="61"/>
        <v>544</v>
      </c>
      <c r="B555" s="71">
        <f t="shared" si="62"/>
        <v>60998</v>
      </c>
      <c r="C555" s="85">
        <f t="shared" si="62"/>
        <v>60998</v>
      </c>
      <c r="D555" s="74">
        <f t="shared" si="63"/>
        <v>2067</v>
      </c>
      <c r="E555" s="37">
        <f t="shared" si="64"/>
        <v>634874.6805248349</v>
      </c>
      <c r="F555" s="117"/>
      <c r="G555" s="73">
        <v>4103.04</v>
      </c>
      <c r="H555" s="50">
        <f t="shared" si="58"/>
        <v>3013.1717984323668</v>
      </c>
      <c r="I555" s="38">
        <f t="shared" si="59"/>
        <v>1089.8682015676332</v>
      </c>
      <c r="J555" s="40">
        <f t="shared" si="60"/>
        <v>631861.50872640254</v>
      </c>
      <c r="K555" s="143"/>
    </row>
    <row r="556" spans="1:11" ht="14.4">
      <c r="A556" s="27">
        <f t="shared" si="61"/>
        <v>545</v>
      </c>
      <c r="B556" s="71">
        <f t="shared" si="62"/>
        <v>61029</v>
      </c>
      <c r="C556" s="85">
        <f t="shared" si="62"/>
        <v>61029</v>
      </c>
      <c r="D556" s="74">
        <f t="shared" si="63"/>
        <v>2067</v>
      </c>
      <c r="E556" s="37">
        <f t="shared" si="64"/>
        <v>631861.50872640254</v>
      </c>
      <c r="F556" s="117"/>
      <c r="G556" s="73">
        <v>4103.04</v>
      </c>
      <c r="H556" s="50">
        <f t="shared" si="58"/>
        <v>3018.3444100196757</v>
      </c>
      <c r="I556" s="38">
        <f t="shared" si="59"/>
        <v>1084.6955899803243</v>
      </c>
      <c r="J556" s="40">
        <f t="shared" si="60"/>
        <v>628843.16431638284</v>
      </c>
      <c r="K556" s="143"/>
    </row>
    <row r="557" spans="1:11" ht="14.4">
      <c r="A557" s="27">
        <f t="shared" si="61"/>
        <v>546</v>
      </c>
      <c r="B557" s="71">
        <f t="shared" si="62"/>
        <v>61057</v>
      </c>
      <c r="C557" s="85">
        <f t="shared" si="62"/>
        <v>61057</v>
      </c>
      <c r="D557" s="74">
        <f t="shared" si="63"/>
        <v>2067</v>
      </c>
      <c r="E557" s="37">
        <f t="shared" si="64"/>
        <v>628843.16431638284</v>
      </c>
      <c r="F557" s="117"/>
      <c r="G557" s="73">
        <v>4103.04</v>
      </c>
      <c r="H557" s="50">
        <f t="shared" si="58"/>
        <v>3023.5259012568758</v>
      </c>
      <c r="I557" s="38">
        <f t="shared" si="59"/>
        <v>1079.5140987431239</v>
      </c>
      <c r="J557" s="40">
        <f t="shared" si="60"/>
        <v>625819.63841512601</v>
      </c>
      <c r="K557" s="143"/>
    </row>
    <row r="558" spans="1:11" ht="14.4">
      <c r="A558" s="27">
        <f t="shared" si="61"/>
        <v>547</v>
      </c>
      <c r="B558" s="71">
        <f t="shared" si="62"/>
        <v>61088</v>
      </c>
      <c r="C558" s="85">
        <f t="shared" si="62"/>
        <v>61088</v>
      </c>
      <c r="D558" s="74">
        <f t="shared" si="63"/>
        <v>2067</v>
      </c>
      <c r="E558" s="37">
        <f t="shared" si="64"/>
        <v>625819.63841512601</v>
      </c>
      <c r="F558" s="117"/>
      <c r="G558" s="73">
        <v>4103.04</v>
      </c>
      <c r="H558" s="50">
        <f t="shared" si="58"/>
        <v>3028.7162873873667</v>
      </c>
      <c r="I558" s="38">
        <f t="shared" si="59"/>
        <v>1074.323712612633</v>
      </c>
      <c r="J558" s="40">
        <f t="shared" si="60"/>
        <v>622790.9221277386</v>
      </c>
      <c r="K558" s="143"/>
    </row>
    <row r="559" spans="1:11" ht="14.4">
      <c r="A559" s="27">
        <f t="shared" si="61"/>
        <v>548</v>
      </c>
      <c r="B559" s="71">
        <f t="shared" si="62"/>
        <v>61118</v>
      </c>
      <c r="C559" s="85">
        <f t="shared" si="62"/>
        <v>61118</v>
      </c>
      <c r="D559" s="74">
        <f t="shared" si="63"/>
        <v>2067</v>
      </c>
      <c r="E559" s="37">
        <f t="shared" si="64"/>
        <v>622790.9221277386</v>
      </c>
      <c r="F559" s="117"/>
      <c r="G559" s="73">
        <v>4103.04</v>
      </c>
      <c r="H559" s="50">
        <f t="shared" si="58"/>
        <v>3033.9155836807154</v>
      </c>
      <c r="I559" s="38">
        <f t="shared" si="59"/>
        <v>1069.1244163192846</v>
      </c>
      <c r="J559" s="40">
        <f t="shared" si="60"/>
        <v>619757.00654405786</v>
      </c>
      <c r="K559" s="143"/>
    </row>
    <row r="560" spans="1:11" ht="14.4">
      <c r="A560" s="27">
        <f t="shared" si="61"/>
        <v>549</v>
      </c>
      <c r="B560" s="71">
        <f t="shared" si="62"/>
        <v>61149</v>
      </c>
      <c r="C560" s="85">
        <f t="shared" si="62"/>
        <v>61149</v>
      </c>
      <c r="D560" s="74">
        <f t="shared" si="63"/>
        <v>2067</v>
      </c>
      <c r="E560" s="37">
        <f t="shared" si="64"/>
        <v>619757.00654405786</v>
      </c>
      <c r="F560" s="117"/>
      <c r="G560" s="73">
        <v>4103.04</v>
      </c>
      <c r="H560" s="50">
        <f t="shared" si="58"/>
        <v>3039.1238054327005</v>
      </c>
      <c r="I560" s="38">
        <f t="shared" si="59"/>
        <v>1063.9161945672993</v>
      </c>
      <c r="J560" s="40">
        <f t="shared" si="60"/>
        <v>616717.88273862517</v>
      </c>
      <c r="K560" s="143"/>
    </row>
    <row r="561" spans="1:11" ht="14.4">
      <c r="A561" s="27">
        <f t="shared" si="61"/>
        <v>550</v>
      </c>
      <c r="B561" s="71">
        <f t="shared" si="62"/>
        <v>61179</v>
      </c>
      <c r="C561" s="85">
        <f t="shared" si="62"/>
        <v>61179</v>
      </c>
      <c r="D561" s="74">
        <f t="shared" si="63"/>
        <v>2067</v>
      </c>
      <c r="E561" s="37">
        <f t="shared" si="64"/>
        <v>616717.88273862517</v>
      </c>
      <c r="F561" s="117"/>
      <c r="G561" s="73">
        <v>4103.04</v>
      </c>
      <c r="H561" s="50">
        <f t="shared" si="58"/>
        <v>3044.3409679653601</v>
      </c>
      <c r="I561" s="38">
        <f t="shared" si="59"/>
        <v>1058.6990320346399</v>
      </c>
      <c r="J561" s="40">
        <f t="shared" si="60"/>
        <v>613673.54177065985</v>
      </c>
      <c r="K561" s="143"/>
    </row>
    <row r="562" spans="1:11" ht="14.4">
      <c r="A562" s="27">
        <f t="shared" si="61"/>
        <v>551</v>
      </c>
      <c r="B562" s="71">
        <f t="shared" si="62"/>
        <v>61210</v>
      </c>
      <c r="C562" s="85">
        <f t="shared" si="62"/>
        <v>61210</v>
      </c>
      <c r="D562" s="74">
        <f t="shared" si="63"/>
        <v>2067</v>
      </c>
      <c r="E562" s="37">
        <f t="shared" si="64"/>
        <v>613673.54177065985</v>
      </c>
      <c r="F562" s="117"/>
      <c r="G562" s="73">
        <v>4103.04</v>
      </c>
      <c r="H562" s="50">
        <f t="shared" si="58"/>
        <v>3049.5670866270339</v>
      </c>
      <c r="I562" s="38">
        <f t="shared" si="59"/>
        <v>1053.4729133729661</v>
      </c>
      <c r="J562" s="40">
        <f t="shared" si="60"/>
        <v>610623.97468403284</v>
      </c>
      <c r="K562" s="143"/>
    </row>
    <row r="563" spans="1:11" ht="14.4">
      <c r="A563" s="27">
        <f t="shared" si="61"/>
        <v>552</v>
      </c>
      <c r="B563" s="76">
        <f t="shared" si="62"/>
        <v>61241</v>
      </c>
      <c r="C563" s="86">
        <f t="shared" si="62"/>
        <v>61241</v>
      </c>
      <c r="D563" s="77">
        <f t="shared" si="63"/>
        <v>2067</v>
      </c>
      <c r="E563" s="37">
        <f t="shared" si="64"/>
        <v>610623.97468403284</v>
      </c>
      <c r="F563" s="119"/>
      <c r="G563" s="73">
        <v>4103.04</v>
      </c>
      <c r="H563" s="50">
        <f t="shared" si="58"/>
        <v>3054.8021767924101</v>
      </c>
      <c r="I563" s="38">
        <f t="shared" si="59"/>
        <v>1048.2378232075898</v>
      </c>
      <c r="J563" s="40">
        <f t="shared" si="60"/>
        <v>607569.17250724044</v>
      </c>
      <c r="K563" s="143"/>
    </row>
    <row r="564" spans="1:11" ht="14.4">
      <c r="A564" s="27">
        <f t="shared" si="61"/>
        <v>553</v>
      </c>
      <c r="B564" s="71">
        <f t="shared" si="62"/>
        <v>61271</v>
      </c>
      <c r="C564" s="85">
        <f t="shared" si="62"/>
        <v>61271</v>
      </c>
      <c r="D564" s="74">
        <f t="shared" si="63"/>
        <v>2068</v>
      </c>
      <c r="E564" s="37">
        <f t="shared" si="64"/>
        <v>607569.17250724044</v>
      </c>
      <c r="F564" s="117"/>
      <c r="G564" s="73">
        <v>4103.04</v>
      </c>
      <c r="H564" s="50">
        <f t="shared" si="58"/>
        <v>3060.0462538625707</v>
      </c>
      <c r="I564" s="38">
        <f t="shared" si="59"/>
        <v>1042.9937461374295</v>
      </c>
      <c r="J564" s="40">
        <f t="shared" si="60"/>
        <v>604509.12625337788</v>
      </c>
      <c r="K564" s="143"/>
    </row>
    <row r="565" spans="1:11" ht="14.4">
      <c r="A565" s="27">
        <f t="shared" si="61"/>
        <v>554</v>
      </c>
      <c r="B565" s="71">
        <f t="shared" si="62"/>
        <v>61302</v>
      </c>
      <c r="C565" s="85">
        <f t="shared" si="62"/>
        <v>61302</v>
      </c>
      <c r="D565" s="74">
        <f t="shared" si="63"/>
        <v>2068</v>
      </c>
      <c r="E565" s="37">
        <f t="shared" si="64"/>
        <v>604509.12625337788</v>
      </c>
      <c r="F565" s="117"/>
      <c r="G565" s="73">
        <v>4103.04</v>
      </c>
      <c r="H565" s="50">
        <f t="shared" si="58"/>
        <v>3065.2993332650349</v>
      </c>
      <c r="I565" s="38">
        <f t="shared" si="59"/>
        <v>1037.7406667349653</v>
      </c>
      <c r="J565" s="40">
        <f t="shared" si="60"/>
        <v>601443.82692011283</v>
      </c>
      <c r="K565" s="143"/>
    </row>
    <row r="566" spans="1:11" ht="14.4">
      <c r="A566" s="27">
        <f t="shared" si="61"/>
        <v>555</v>
      </c>
      <c r="B566" s="71">
        <f t="shared" si="62"/>
        <v>61332</v>
      </c>
      <c r="C566" s="85">
        <f t="shared" si="62"/>
        <v>61332</v>
      </c>
      <c r="D566" s="74">
        <f t="shared" si="63"/>
        <v>2068</v>
      </c>
      <c r="E566" s="37">
        <f t="shared" si="64"/>
        <v>601443.82692011283</v>
      </c>
      <c r="F566" s="117"/>
      <c r="G566" s="73">
        <v>4103.04</v>
      </c>
      <c r="H566" s="50">
        <f t="shared" si="58"/>
        <v>3070.5614304538062</v>
      </c>
      <c r="I566" s="38">
        <f t="shared" si="59"/>
        <v>1032.4785695461937</v>
      </c>
      <c r="J566" s="40">
        <f t="shared" si="60"/>
        <v>598373.26548965904</v>
      </c>
      <c r="K566" s="143"/>
    </row>
    <row r="567" spans="1:11" ht="14.4">
      <c r="A567" s="27">
        <f t="shared" si="61"/>
        <v>556</v>
      </c>
      <c r="B567" s="71">
        <f t="shared" si="62"/>
        <v>61363</v>
      </c>
      <c r="C567" s="85">
        <f t="shared" si="62"/>
        <v>61363</v>
      </c>
      <c r="D567" s="74">
        <f t="shared" si="63"/>
        <v>2068</v>
      </c>
      <c r="E567" s="37">
        <f t="shared" si="64"/>
        <v>598373.26548965904</v>
      </c>
      <c r="F567" s="117"/>
      <c r="G567" s="73">
        <v>4103.04</v>
      </c>
      <c r="H567" s="50">
        <f t="shared" si="58"/>
        <v>3075.8325609094186</v>
      </c>
      <c r="I567" s="38">
        <f t="shared" si="59"/>
        <v>1027.2074390905814</v>
      </c>
      <c r="J567" s="40">
        <f t="shared" si="60"/>
        <v>595297.43292874959</v>
      </c>
      <c r="K567" s="143"/>
    </row>
    <row r="568" spans="1:11" ht="14.4">
      <c r="A568" s="27">
        <f t="shared" si="61"/>
        <v>557</v>
      </c>
      <c r="B568" s="71">
        <f t="shared" si="62"/>
        <v>61394</v>
      </c>
      <c r="C568" s="85">
        <f t="shared" si="62"/>
        <v>61394</v>
      </c>
      <c r="D568" s="74">
        <f t="shared" si="63"/>
        <v>2068</v>
      </c>
      <c r="E568" s="37">
        <f t="shared" si="64"/>
        <v>595297.43292874959</v>
      </c>
      <c r="F568" s="117"/>
      <c r="G568" s="73">
        <v>4103.04</v>
      </c>
      <c r="H568" s="50">
        <f t="shared" si="58"/>
        <v>3081.1127401389799</v>
      </c>
      <c r="I568" s="38">
        <f t="shared" si="59"/>
        <v>1021.9272598610202</v>
      </c>
      <c r="J568" s="40">
        <f t="shared" si="60"/>
        <v>592216.32018861058</v>
      </c>
      <c r="K568" s="143"/>
    </row>
    <row r="569" spans="1:11" ht="14.4">
      <c r="A569" s="27">
        <f t="shared" si="61"/>
        <v>558</v>
      </c>
      <c r="B569" s="71">
        <f t="shared" si="62"/>
        <v>61423</v>
      </c>
      <c r="C569" s="85">
        <f t="shared" si="62"/>
        <v>61423</v>
      </c>
      <c r="D569" s="74">
        <f t="shared" si="63"/>
        <v>2068</v>
      </c>
      <c r="E569" s="37">
        <f t="shared" si="64"/>
        <v>592216.32018861058</v>
      </c>
      <c r="F569" s="117"/>
      <c r="G569" s="73">
        <v>4103.04</v>
      </c>
      <c r="H569" s="50">
        <f t="shared" si="58"/>
        <v>3086.4019836762186</v>
      </c>
      <c r="I569" s="38">
        <f t="shared" si="59"/>
        <v>1016.6380163237815</v>
      </c>
      <c r="J569" s="40">
        <f t="shared" si="60"/>
        <v>589129.91820493434</v>
      </c>
      <c r="K569" s="143"/>
    </row>
    <row r="570" spans="1:11" ht="14.4">
      <c r="A570" s="27">
        <f t="shared" si="61"/>
        <v>559</v>
      </c>
      <c r="B570" s="71">
        <f t="shared" si="62"/>
        <v>61454</v>
      </c>
      <c r="C570" s="85">
        <f t="shared" si="62"/>
        <v>61454</v>
      </c>
      <c r="D570" s="74">
        <f t="shared" si="63"/>
        <v>2068</v>
      </c>
      <c r="E570" s="37">
        <f t="shared" si="64"/>
        <v>589129.91820493434</v>
      </c>
      <c r="F570" s="117"/>
      <c r="G570" s="73">
        <v>4103.04</v>
      </c>
      <c r="H570" s="50">
        <f t="shared" si="58"/>
        <v>3091.7003070815294</v>
      </c>
      <c r="I570" s="38">
        <f t="shared" si="59"/>
        <v>1011.3396929184706</v>
      </c>
      <c r="J570" s="40">
        <f t="shared" si="60"/>
        <v>586038.21789785277</v>
      </c>
      <c r="K570" s="143"/>
    </row>
    <row r="571" spans="1:11" ht="14.4">
      <c r="A571" s="27">
        <f t="shared" si="61"/>
        <v>560</v>
      </c>
      <c r="B571" s="71">
        <f t="shared" si="62"/>
        <v>61484</v>
      </c>
      <c r="C571" s="85">
        <f t="shared" si="62"/>
        <v>61484</v>
      </c>
      <c r="D571" s="74">
        <f t="shared" si="63"/>
        <v>2068</v>
      </c>
      <c r="E571" s="37">
        <f t="shared" si="64"/>
        <v>586038.21789785277</v>
      </c>
      <c r="F571" s="117"/>
      <c r="G571" s="73">
        <v>4103.04</v>
      </c>
      <c r="H571" s="50">
        <f t="shared" si="58"/>
        <v>3097.0077259420195</v>
      </c>
      <c r="I571" s="38">
        <f t="shared" si="59"/>
        <v>1006.0322740579805</v>
      </c>
      <c r="J571" s="40">
        <f t="shared" si="60"/>
        <v>582941.2101719107</v>
      </c>
      <c r="K571" s="143"/>
    </row>
    <row r="572" spans="1:11" ht="14.4">
      <c r="A572" s="27">
        <f t="shared" si="61"/>
        <v>561</v>
      </c>
      <c r="B572" s="71">
        <f t="shared" si="62"/>
        <v>61515</v>
      </c>
      <c r="C572" s="85">
        <f t="shared" si="62"/>
        <v>61515</v>
      </c>
      <c r="D572" s="74">
        <f t="shared" si="63"/>
        <v>2068</v>
      </c>
      <c r="E572" s="37">
        <f t="shared" si="64"/>
        <v>582941.2101719107</v>
      </c>
      <c r="F572" s="117"/>
      <c r="G572" s="73">
        <v>4103.04</v>
      </c>
      <c r="H572" s="50">
        <f t="shared" si="58"/>
        <v>3102.3242558715533</v>
      </c>
      <c r="I572" s="38">
        <f t="shared" si="59"/>
        <v>1000.7157441284468</v>
      </c>
      <c r="J572" s="40">
        <f t="shared" si="60"/>
        <v>579838.88591603911</v>
      </c>
      <c r="K572" s="143"/>
    </row>
    <row r="573" spans="1:11" ht="14.4">
      <c r="A573" s="27">
        <f t="shared" si="61"/>
        <v>562</v>
      </c>
      <c r="B573" s="71">
        <f t="shared" si="62"/>
        <v>61545</v>
      </c>
      <c r="C573" s="85">
        <f t="shared" si="62"/>
        <v>61545</v>
      </c>
      <c r="D573" s="74">
        <f t="shared" si="63"/>
        <v>2068</v>
      </c>
      <c r="E573" s="37">
        <f t="shared" si="64"/>
        <v>579838.88591603911</v>
      </c>
      <c r="F573" s="117"/>
      <c r="G573" s="73">
        <v>4103.04</v>
      </c>
      <c r="H573" s="50">
        <f t="shared" si="58"/>
        <v>3107.6499125107994</v>
      </c>
      <c r="I573" s="38">
        <f t="shared" si="59"/>
        <v>995.39008748920048</v>
      </c>
      <c r="J573" s="40">
        <f t="shared" si="60"/>
        <v>576731.23600352835</v>
      </c>
      <c r="K573" s="143"/>
    </row>
    <row r="574" spans="1:11" ht="14.4">
      <c r="A574" s="27">
        <f t="shared" si="61"/>
        <v>563</v>
      </c>
      <c r="B574" s="71">
        <f t="shared" si="62"/>
        <v>61576</v>
      </c>
      <c r="C574" s="85">
        <f t="shared" si="62"/>
        <v>61576</v>
      </c>
      <c r="D574" s="74">
        <f t="shared" si="63"/>
        <v>2068</v>
      </c>
      <c r="E574" s="37">
        <f t="shared" si="64"/>
        <v>576731.23600352835</v>
      </c>
      <c r="F574" s="117"/>
      <c r="G574" s="73">
        <v>4103.04</v>
      </c>
      <c r="H574" s="50">
        <f t="shared" si="58"/>
        <v>3112.9847115272764</v>
      </c>
      <c r="I574" s="38">
        <f t="shared" si="59"/>
        <v>990.05528847272365</v>
      </c>
      <c r="J574" s="40">
        <f t="shared" si="60"/>
        <v>573618.25129200111</v>
      </c>
      <c r="K574" s="143"/>
    </row>
    <row r="575" spans="1:11" ht="14.4">
      <c r="A575" s="27">
        <f t="shared" si="61"/>
        <v>564</v>
      </c>
      <c r="B575" s="76">
        <f t="shared" si="62"/>
        <v>61607</v>
      </c>
      <c r="C575" s="86">
        <f t="shared" si="62"/>
        <v>61607</v>
      </c>
      <c r="D575" s="77">
        <f t="shared" si="63"/>
        <v>2068</v>
      </c>
      <c r="E575" s="37">
        <f t="shared" si="64"/>
        <v>573618.25129200111</v>
      </c>
      <c r="F575" s="119"/>
      <c r="G575" s="73">
        <v>4103.04</v>
      </c>
      <c r="H575" s="50">
        <f t="shared" si="58"/>
        <v>3118.3286686153979</v>
      </c>
      <c r="I575" s="38">
        <f t="shared" si="59"/>
        <v>984.71133138460186</v>
      </c>
      <c r="J575" s="40">
        <f t="shared" si="60"/>
        <v>570499.92262338568</v>
      </c>
      <c r="K575" s="143"/>
    </row>
    <row r="576" spans="1:11" ht="14.4">
      <c r="A576" s="27">
        <f t="shared" si="61"/>
        <v>565</v>
      </c>
      <c r="B576" s="71">
        <f t="shared" si="62"/>
        <v>61637</v>
      </c>
      <c r="C576" s="85">
        <f t="shared" si="62"/>
        <v>61637</v>
      </c>
      <c r="D576" s="74">
        <f t="shared" si="63"/>
        <v>2069</v>
      </c>
      <c r="E576" s="37">
        <f t="shared" si="64"/>
        <v>570499.92262338568</v>
      </c>
      <c r="F576" s="117"/>
      <c r="G576" s="73">
        <v>4103.04</v>
      </c>
      <c r="H576" s="50">
        <f t="shared" si="58"/>
        <v>3123.6817994965213</v>
      </c>
      <c r="I576" s="38">
        <f t="shared" si="59"/>
        <v>979.35820050347877</v>
      </c>
      <c r="J576" s="40">
        <f t="shared" si="60"/>
        <v>567376.24082388915</v>
      </c>
      <c r="K576" s="143"/>
    </row>
    <row r="577" spans="1:14" ht="14.4">
      <c r="A577" s="27">
        <f t="shared" si="61"/>
        <v>566</v>
      </c>
      <c r="B577" s="71">
        <f t="shared" si="62"/>
        <v>61668</v>
      </c>
      <c r="C577" s="85">
        <f t="shared" si="62"/>
        <v>61668</v>
      </c>
      <c r="D577" s="74">
        <f t="shared" si="63"/>
        <v>2069</v>
      </c>
      <c r="E577" s="37">
        <f t="shared" si="64"/>
        <v>567376.24082388915</v>
      </c>
      <c r="F577" s="117"/>
      <c r="G577" s="73">
        <v>4103.04</v>
      </c>
      <c r="H577" s="50">
        <f t="shared" si="58"/>
        <v>3129.04411991899</v>
      </c>
      <c r="I577" s="38">
        <f t="shared" si="59"/>
        <v>973.99588008100977</v>
      </c>
      <c r="J577" s="40">
        <f t="shared" si="60"/>
        <v>564247.1967039702</v>
      </c>
      <c r="K577" s="143"/>
    </row>
    <row r="578" spans="1:14" ht="14.4">
      <c r="A578" s="27">
        <f t="shared" si="61"/>
        <v>567</v>
      </c>
      <c r="B578" s="71">
        <f t="shared" si="62"/>
        <v>61698</v>
      </c>
      <c r="C578" s="85">
        <f t="shared" si="62"/>
        <v>61698</v>
      </c>
      <c r="D578" s="74">
        <f t="shared" si="63"/>
        <v>2069</v>
      </c>
      <c r="E578" s="37">
        <f t="shared" si="64"/>
        <v>564247.1967039702</v>
      </c>
      <c r="F578" s="117"/>
      <c r="G578" s="73">
        <v>4103.04</v>
      </c>
      <c r="H578" s="50">
        <f t="shared" si="58"/>
        <v>3134.4156456581845</v>
      </c>
      <c r="I578" s="38">
        <f t="shared" si="59"/>
        <v>968.62435434181555</v>
      </c>
      <c r="J578" s="40">
        <f t="shared" si="60"/>
        <v>561112.78105831204</v>
      </c>
      <c r="K578" s="143"/>
    </row>
    <row r="579" spans="1:14" ht="14.4">
      <c r="A579" s="27">
        <f t="shared" si="61"/>
        <v>568</v>
      </c>
      <c r="B579" s="71">
        <f t="shared" si="62"/>
        <v>61729</v>
      </c>
      <c r="C579" s="85">
        <f t="shared" si="62"/>
        <v>61729</v>
      </c>
      <c r="D579" s="74">
        <f t="shared" si="63"/>
        <v>2069</v>
      </c>
      <c r="E579" s="37">
        <f t="shared" si="64"/>
        <v>561112.78105831204</v>
      </c>
      <c r="F579" s="117"/>
      <c r="G579" s="73">
        <v>4103.04</v>
      </c>
      <c r="H579" s="50">
        <f t="shared" si="58"/>
        <v>3139.7963925165641</v>
      </c>
      <c r="I579" s="38">
        <f t="shared" si="59"/>
        <v>963.24360748343565</v>
      </c>
      <c r="J579" s="40">
        <f t="shared" si="60"/>
        <v>557972.98466579546</v>
      </c>
      <c r="K579" s="143"/>
    </row>
    <row r="580" spans="1:14" ht="14.4">
      <c r="A580" s="27">
        <f t="shared" si="61"/>
        <v>569</v>
      </c>
      <c r="B580" s="71">
        <f t="shared" si="62"/>
        <v>61760</v>
      </c>
      <c r="C580" s="85">
        <f t="shared" si="62"/>
        <v>61760</v>
      </c>
      <c r="D580" s="74">
        <f t="shared" si="63"/>
        <v>2069</v>
      </c>
      <c r="E580" s="37">
        <f t="shared" si="64"/>
        <v>557972.98466579546</v>
      </c>
      <c r="F580" s="117"/>
      <c r="G580" s="73">
        <v>4103.04</v>
      </c>
      <c r="H580" s="50">
        <f t="shared" si="58"/>
        <v>3145.1863763237179</v>
      </c>
      <c r="I580" s="38">
        <f t="shared" si="59"/>
        <v>957.85362367628227</v>
      </c>
      <c r="J580" s="40">
        <f t="shared" si="60"/>
        <v>554827.79828947177</v>
      </c>
      <c r="K580" s="143"/>
    </row>
    <row r="581" spans="1:14" ht="14.4">
      <c r="A581" s="27">
        <f t="shared" si="61"/>
        <v>570</v>
      </c>
      <c r="B581" s="71">
        <f t="shared" si="62"/>
        <v>61788</v>
      </c>
      <c r="C581" s="85">
        <f t="shared" si="62"/>
        <v>61788</v>
      </c>
      <c r="D581" s="74">
        <f t="shared" si="63"/>
        <v>2069</v>
      </c>
      <c r="E581" s="37">
        <f t="shared" si="64"/>
        <v>554827.79828947177</v>
      </c>
      <c r="F581" s="117"/>
      <c r="G581" s="73">
        <v>4103.04</v>
      </c>
      <c r="H581" s="50">
        <f t="shared" si="58"/>
        <v>3150.5856129364065</v>
      </c>
      <c r="I581" s="38">
        <f t="shared" si="59"/>
        <v>952.45438706359323</v>
      </c>
      <c r="J581" s="40">
        <f t="shared" si="60"/>
        <v>551677.21267653536</v>
      </c>
      <c r="K581" s="143"/>
    </row>
    <row r="582" spans="1:14" ht="14.4">
      <c r="A582" s="27">
        <f t="shared" si="61"/>
        <v>571</v>
      </c>
      <c r="B582" s="71">
        <f t="shared" si="62"/>
        <v>61819</v>
      </c>
      <c r="C582" s="85">
        <f t="shared" si="62"/>
        <v>61819</v>
      </c>
      <c r="D582" s="74">
        <f t="shared" si="63"/>
        <v>2069</v>
      </c>
      <c r="E582" s="37">
        <f t="shared" si="64"/>
        <v>551677.21267653536</v>
      </c>
      <c r="F582" s="117"/>
      <c r="G582" s="73">
        <v>4103.04</v>
      </c>
      <c r="H582" s="50">
        <f t="shared" si="58"/>
        <v>3155.9941182386142</v>
      </c>
      <c r="I582" s="38">
        <f t="shared" si="59"/>
        <v>947.04588176138566</v>
      </c>
      <c r="J582" s="40">
        <f t="shared" si="60"/>
        <v>548521.21855829679</v>
      </c>
      <c r="K582" s="143"/>
    </row>
    <row r="583" spans="1:14" ht="14.4">
      <c r="A583" s="27">
        <f t="shared" si="61"/>
        <v>572</v>
      </c>
      <c r="B583" s="71">
        <f t="shared" si="62"/>
        <v>61849</v>
      </c>
      <c r="C583" s="85">
        <f t="shared" si="62"/>
        <v>61849</v>
      </c>
      <c r="D583" s="74">
        <f t="shared" si="63"/>
        <v>2069</v>
      </c>
      <c r="E583" s="37">
        <f t="shared" si="64"/>
        <v>548521.21855829679</v>
      </c>
      <c r="F583" s="117"/>
      <c r="G583" s="73">
        <v>4103.04</v>
      </c>
      <c r="H583" s="50">
        <f t="shared" si="58"/>
        <v>3161.4119081415902</v>
      </c>
      <c r="I583" s="38">
        <f t="shared" si="59"/>
        <v>941.62809185840956</v>
      </c>
      <c r="J583" s="40">
        <f t="shared" si="60"/>
        <v>545359.80665015522</v>
      </c>
      <c r="K583" s="143"/>
    </row>
    <row r="584" spans="1:14" ht="14.4">
      <c r="A584" s="27">
        <f t="shared" si="61"/>
        <v>573</v>
      </c>
      <c r="B584" s="71">
        <f t="shared" si="62"/>
        <v>61880</v>
      </c>
      <c r="C584" s="85">
        <f t="shared" si="62"/>
        <v>61880</v>
      </c>
      <c r="D584" s="74">
        <f t="shared" si="63"/>
        <v>2069</v>
      </c>
      <c r="E584" s="37">
        <f t="shared" si="64"/>
        <v>545359.80665015522</v>
      </c>
      <c r="F584" s="117"/>
      <c r="G584" s="73">
        <v>4103.04</v>
      </c>
      <c r="H584" s="50">
        <f t="shared" si="58"/>
        <v>3166.8389985839003</v>
      </c>
      <c r="I584" s="38">
        <f t="shared" si="59"/>
        <v>936.20100141609976</v>
      </c>
      <c r="J584" s="40">
        <f t="shared" si="60"/>
        <v>542192.96765157138</v>
      </c>
      <c r="K584" s="143"/>
    </row>
    <row r="585" spans="1:14" ht="14.4">
      <c r="A585" s="27">
        <f t="shared" si="61"/>
        <v>574</v>
      </c>
      <c r="B585" s="71">
        <f t="shared" si="62"/>
        <v>61910</v>
      </c>
      <c r="C585" s="85">
        <f t="shared" si="62"/>
        <v>61910</v>
      </c>
      <c r="D585" s="74">
        <f t="shared" si="63"/>
        <v>2069</v>
      </c>
      <c r="E585" s="37">
        <f t="shared" si="64"/>
        <v>542192.96765157138</v>
      </c>
      <c r="F585" s="117"/>
      <c r="G585" s="73">
        <v>4103.04</v>
      </c>
      <c r="H585" s="50">
        <f t="shared" si="58"/>
        <v>3172.275405531469</v>
      </c>
      <c r="I585" s="38">
        <f t="shared" si="59"/>
        <v>930.76459446853085</v>
      </c>
      <c r="J585" s="40">
        <f t="shared" si="60"/>
        <v>539020.69224603986</v>
      </c>
      <c r="K585" s="143"/>
    </row>
    <row r="586" spans="1:14" ht="14.4">
      <c r="A586" s="27">
        <f t="shared" si="61"/>
        <v>575</v>
      </c>
      <c r="B586" s="71">
        <f t="shared" si="62"/>
        <v>61941</v>
      </c>
      <c r="C586" s="85">
        <f t="shared" si="62"/>
        <v>61941</v>
      </c>
      <c r="D586" s="74">
        <f t="shared" si="63"/>
        <v>2069</v>
      </c>
      <c r="E586" s="37">
        <f t="shared" si="64"/>
        <v>539020.69224603986</v>
      </c>
      <c r="F586" s="117"/>
      <c r="G586" s="73">
        <v>4103.04</v>
      </c>
      <c r="H586" s="50">
        <f t="shared" si="58"/>
        <v>3177.7211449776314</v>
      </c>
      <c r="I586" s="38">
        <f t="shared" si="59"/>
        <v>925.31885502236844</v>
      </c>
      <c r="J586" s="40">
        <f t="shared" si="60"/>
        <v>535842.97110106226</v>
      </c>
      <c r="K586" s="143"/>
    </row>
    <row r="587" spans="1:14" ht="14.4">
      <c r="A587" s="27">
        <f t="shared" si="61"/>
        <v>576</v>
      </c>
      <c r="B587" s="76">
        <f t="shared" si="62"/>
        <v>61972</v>
      </c>
      <c r="C587" s="86">
        <f t="shared" si="62"/>
        <v>61972</v>
      </c>
      <c r="D587" s="77">
        <f t="shared" si="63"/>
        <v>2069</v>
      </c>
      <c r="E587" s="37">
        <f t="shared" si="64"/>
        <v>535842.97110106226</v>
      </c>
      <c r="F587" s="119">
        <f>SUM(G528:G587)</f>
        <v>246182.40000000014</v>
      </c>
      <c r="G587" s="73">
        <v>4103.04</v>
      </c>
      <c r="H587" s="50">
        <f t="shared" ref="H587:H650" si="65">G587-I587</f>
        <v>3183.1762329431763</v>
      </c>
      <c r="I587" s="38">
        <f t="shared" ref="I587:I650" si="66">+E587*$D$5</f>
        <v>919.86376705682358</v>
      </c>
      <c r="J587" s="40">
        <f t="shared" ref="J587:J650" si="67">E587-H587</f>
        <v>532659.79486811906</v>
      </c>
      <c r="K587" s="143"/>
      <c r="L587" s="138"/>
      <c r="N587" s="138"/>
    </row>
    <row r="588" spans="1:14" ht="14.4">
      <c r="A588" s="27">
        <f t="shared" si="61"/>
        <v>577</v>
      </c>
      <c r="B588" s="71">
        <f t="shared" si="62"/>
        <v>62002</v>
      </c>
      <c r="C588" s="85">
        <f t="shared" si="62"/>
        <v>62002</v>
      </c>
      <c r="D588" s="74">
        <f t="shared" si="63"/>
        <v>2070</v>
      </c>
      <c r="E588" s="37">
        <f t="shared" si="64"/>
        <v>532659.79486811906</v>
      </c>
      <c r="F588" s="117"/>
      <c r="G588" s="73">
        <v>4103.04</v>
      </c>
      <c r="H588" s="50">
        <f t="shared" si="65"/>
        <v>3188.6406854763954</v>
      </c>
      <c r="I588" s="38">
        <f t="shared" si="66"/>
        <v>914.3993145236044</v>
      </c>
      <c r="J588" s="40">
        <f t="shared" si="67"/>
        <v>529471.1541826427</v>
      </c>
      <c r="K588" s="143"/>
    </row>
    <row r="589" spans="1:14" ht="14.4">
      <c r="A589" s="27">
        <f t="shared" si="61"/>
        <v>578</v>
      </c>
      <c r="B589" s="71">
        <f t="shared" si="62"/>
        <v>62033</v>
      </c>
      <c r="C589" s="85">
        <f t="shared" si="62"/>
        <v>62033</v>
      </c>
      <c r="D589" s="74">
        <f t="shared" si="63"/>
        <v>2070</v>
      </c>
      <c r="E589" s="37">
        <f t="shared" si="64"/>
        <v>529471.1541826427</v>
      </c>
      <c r="F589" s="117"/>
      <c r="G589" s="73">
        <v>4103.04</v>
      </c>
      <c r="H589" s="50">
        <f t="shared" si="65"/>
        <v>3194.1145186531298</v>
      </c>
      <c r="I589" s="38">
        <f t="shared" si="66"/>
        <v>908.92548134687001</v>
      </c>
      <c r="J589" s="40">
        <f t="shared" si="67"/>
        <v>526277.03966398956</v>
      </c>
      <c r="K589" s="143"/>
    </row>
    <row r="590" spans="1:14" ht="14.4">
      <c r="A590" s="27">
        <f t="shared" ref="A590:A653" si="68">A589+1</f>
        <v>579</v>
      </c>
      <c r="B590" s="71">
        <f t="shared" ref="B590:C653" si="69">EDATE(B589,1)</f>
        <v>62063</v>
      </c>
      <c r="C590" s="85">
        <f t="shared" si="69"/>
        <v>62063</v>
      </c>
      <c r="D590" s="74">
        <f t="shared" ref="D590:D653" si="70">YEAR(C590) + IF(MONTH(C590)&gt;=10,1,0)</f>
        <v>2070</v>
      </c>
      <c r="E590" s="37">
        <f t="shared" si="64"/>
        <v>526277.03966398956</v>
      </c>
      <c r="F590" s="117"/>
      <c r="G590" s="73">
        <v>4103.04</v>
      </c>
      <c r="H590" s="50">
        <f t="shared" si="65"/>
        <v>3199.597748576818</v>
      </c>
      <c r="I590" s="38">
        <f t="shared" si="66"/>
        <v>903.44225142318214</v>
      </c>
      <c r="J590" s="40">
        <f t="shared" si="67"/>
        <v>523077.44191541272</v>
      </c>
      <c r="K590" s="143"/>
    </row>
    <row r="591" spans="1:14" ht="14.4">
      <c r="A591" s="27">
        <f t="shared" si="68"/>
        <v>580</v>
      </c>
      <c r="B591" s="71">
        <f t="shared" si="69"/>
        <v>62094</v>
      </c>
      <c r="C591" s="85">
        <f t="shared" si="69"/>
        <v>62094</v>
      </c>
      <c r="D591" s="74">
        <f t="shared" si="70"/>
        <v>2070</v>
      </c>
      <c r="E591" s="37">
        <f t="shared" si="64"/>
        <v>523077.44191541272</v>
      </c>
      <c r="F591" s="117"/>
      <c r="G591" s="73">
        <v>4103.04</v>
      </c>
      <c r="H591" s="50">
        <f t="shared" si="65"/>
        <v>3205.0903913785414</v>
      </c>
      <c r="I591" s="38">
        <f t="shared" si="66"/>
        <v>897.94960862145854</v>
      </c>
      <c r="J591" s="40">
        <f t="shared" si="67"/>
        <v>519872.35152403417</v>
      </c>
      <c r="K591" s="143"/>
    </row>
    <row r="592" spans="1:14" ht="14.4">
      <c r="A592" s="27">
        <f t="shared" si="68"/>
        <v>581</v>
      </c>
      <c r="B592" s="71">
        <f t="shared" si="69"/>
        <v>62125</v>
      </c>
      <c r="C592" s="85">
        <f t="shared" si="69"/>
        <v>62125</v>
      </c>
      <c r="D592" s="74">
        <f t="shared" si="70"/>
        <v>2070</v>
      </c>
      <c r="E592" s="37">
        <f t="shared" si="64"/>
        <v>519872.35152403417</v>
      </c>
      <c r="F592" s="117"/>
      <c r="G592" s="73">
        <v>4103.04</v>
      </c>
      <c r="H592" s="50">
        <f t="shared" si="65"/>
        <v>3210.5924632170745</v>
      </c>
      <c r="I592" s="38">
        <f t="shared" si="66"/>
        <v>892.44753678292534</v>
      </c>
      <c r="J592" s="40">
        <f t="shared" si="67"/>
        <v>516661.75906081707</v>
      </c>
      <c r="K592" s="143"/>
    </row>
    <row r="593" spans="1:16" ht="14.4">
      <c r="A593" s="27">
        <f t="shared" si="68"/>
        <v>582</v>
      </c>
      <c r="B593" s="71">
        <f t="shared" si="69"/>
        <v>62153</v>
      </c>
      <c r="C593" s="85">
        <f t="shared" si="69"/>
        <v>62153</v>
      </c>
      <c r="D593" s="74">
        <f t="shared" si="70"/>
        <v>2070</v>
      </c>
      <c r="E593" s="37">
        <f t="shared" si="64"/>
        <v>516661.75906081707</v>
      </c>
      <c r="F593" s="117"/>
      <c r="G593" s="73">
        <v>4103.04</v>
      </c>
      <c r="H593" s="50">
        <f t="shared" si="65"/>
        <v>3216.1039802789305</v>
      </c>
      <c r="I593" s="38">
        <f t="shared" si="66"/>
        <v>886.93601972106933</v>
      </c>
      <c r="J593" s="40">
        <f t="shared" si="67"/>
        <v>513445.65508053813</v>
      </c>
      <c r="K593" s="143"/>
    </row>
    <row r="594" spans="1:16" ht="14.4">
      <c r="A594" s="27">
        <f t="shared" si="68"/>
        <v>583</v>
      </c>
      <c r="B594" s="71">
        <f t="shared" si="69"/>
        <v>62184</v>
      </c>
      <c r="C594" s="85">
        <f t="shared" si="69"/>
        <v>62184</v>
      </c>
      <c r="D594" s="74">
        <f t="shared" si="70"/>
        <v>2070</v>
      </c>
      <c r="E594" s="37">
        <f t="shared" si="64"/>
        <v>513445.65508053813</v>
      </c>
      <c r="F594" s="117"/>
      <c r="G594" s="73">
        <v>4103.04</v>
      </c>
      <c r="H594" s="50">
        <f t="shared" si="65"/>
        <v>3221.6249587784096</v>
      </c>
      <c r="I594" s="38">
        <f t="shared" si="66"/>
        <v>881.41504122159051</v>
      </c>
      <c r="J594" s="40">
        <f t="shared" si="67"/>
        <v>510224.03012175974</v>
      </c>
      <c r="K594" s="143"/>
    </row>
    <row r="595" spans="1:16" ht="14.4">
      <c r="A595" s="27">
        <f t="shared" si="68"/>
        <v>584</v>
      </c>
      <c r="B595" s="71">
        <f t="shared" si="69"/>
        <v>62214</v>
      </c>
      <c r="C595" s="85">
        <f t="shared" si="69"/>
        <v>62214</v>
      </c>
      <c r="D595" s="74">
        <f t="shared" si="70"/>
        <v>2070</v>
      </c>
      <c r="E595" s="37">
        <f t="shared" si="64"/>
        <v>510224.03012175974</v>
      </c>
      <c r="F595" s="117"/>
      <c r="G595" s="73">
        <v>4103.04</v>
      </c>
      <c r="H595" s="50">
        <f t="shared" si="65"/>
        <v>3227.1554149576459</v>
      </c>
      <c r="I595" s="38">
        <f t="shared" si="66"/>
        <v>875.88458504235427</v>
      </c>
      <c r="J595" s="40">
        <f t="shared" si="67"/>
        <v>506996.87470680207</v>
      </c>
      <c r="K595" s="143"/>
    </row>
    <row r="596" spans="1:16" ht="14.4">
      <c r="A596" s="27">
        <f t="shared" si="68"/>
        <v>585</v>
      </c>
      <c r="B596" s="71">
        <f t="shared" si="69"/>
        <v>62245</v>
      </c>
      <c r="C596" s="85">
        <f t="shared" si="69"/>
        <v>62245</v>
      </c>
      <c r="D596" s="74">
        <f t="shared" si="70"/>
        <v>2070</v>
      </c>
      <c r="E596" s="37">
        <f t="shared" si="64"/>
        <v>506996.87470680207</v>
      </c>
      <c r="F596" s="117"/>
      <c r="G596" s="73">
        <v>4103.04</v>
      </c>
      <c r="H596" s="50">
        <f t="shared" si="65"/>
        <v>3232.6953650866562</v>
      </c>
      <c r="I596" s="38">
        <f t="shared" si="66"/>
        <v>870.34463491334361</v>
      </c>
      <c r="J596" s="40">
        <f t="shared" si="67"/>
        <v>503764.17934171541</v>
      </c>
      <c r="K596" s="143"/>
    </row>
    <row r="597" spans="1:16" ht="14.4">
      <c r="A597" s="27">
        <f t="shared" si="68"/>
        <v>586</v>
      </c>
      <c r="B597" s="71">
        <f t="shared" si="69"/>
        <v>62275</v>
      </c>
      <c r="C597" s="85">
        <f t="shared" si="69"/>
        <v>62275</v>
      </c>
      <c r="D597" s="74">
        <f t="shared" si="70"/>
        <v>2070</v>
      </c>
      <c r="E597" s="37">
        <f t="shared" si="64"/>
        <v>503764.17934171541</v>
      </c>
      <c r="F597" s="117"/>
      <c r="G597" s="73">
        <v>4103.04</v>
      </c>
      <c r="H597" s="50">
        <f t="shared" si="65"/>
        <v>3238.2448254633882</v>
      </c>
      <c r="I597" s="38">
        <f t="shared" si="66"/>
        <v>864.79517453661151</v>
      </c>
      <c r="J597" s="40">
        <f t="shared" si="67"/>
        <v>500525.93451625202</v>
      </c>
      <c r="K597" s="143"/>
    </row>
    <row r="598" spans="1:16" ht="14.4">
      <c r="A598" s="27">
        <f t="shared" si="68"/>
        <v>587</v>
      </c>
      <c r="B598" s="71">
        <f t="shared" si="69"/>
        <v>62306</v>
      </c>
      <c r="C598" s="85">
        <f t="shared" si="69"/>
        <v>62306</v>
      </c>
      <c r="D598" s="74">
        <f t="shared" si="70"/>
        <v>2070</v>
      </c>
      <c r="E598" s="37">
        <f t="shared" si="64"/>
        <v>500525.93451625202</v>
      </c>
      <c r="F598" s="117"/>
      <c r="G598" s="73">
        <v>4103.04</v>
      </c>
      <c r="H598" s="50">
        <f t="shared" si="65"/>
        <v>3243.8038124137674</v>
      </c>
      <c r="I598" s="38">
        <f t="shared" si="66"/>
        <v>859.23618758623263</v>
      </c>
      <c r="J598" s="40">
        <f t="shared" si="67"/>
        <v>497282.13070383825</v>
      </c>
      <c r="K598" s="143"/>
    </row>
    <row r="599" spans="1:16" s="146" customFormat="1" ht="14.4">
      <c r="A599" s="146">
        <f t="shared" si="68"/>
        <v>588</v>
      </c>
      <c r="B599" s="147">
        <f t="shared" si="69"/>
        <v>62337</v>
      </c>
      <c r="C599" s="148">
        <f t="shared" si="69"/>
        <v>62337</v>
      </c>
      <c r="D599" s="149">
        <f t="shared" si="70"/>
        <v>2070</v>
      </c>
      <c r="E599" s="150">
        <f t="shared" si="64"/>
        <v>497282.13070383825</v>
      </c>
      <c r="F599" s="151"/>
      <c r="G599" s="152">
        <v>4103.04</v>
      </c>
      <c r="H599" s="153">
        <f t="shared" si="65"/>
        <v>3249.3723422917442</v>
      </c>
      <c r="I599" s="154">
        <f t="shared" si="66"/>
        <v>853.66765770825566</v>
      </c>
      <c r="J599" s="161">
        <f t="shared" si="67"/>
        <v>494032.7583615465</v>
      </c>
      <c r="K599" s="156"/>
      <c r="L599" s="163">
        <f>SUM(H540:H599)</f>
        <v>185424.7775689695</v>
      </c>
      <c r="M599" s="157">
        <f>SUM(I540:I599)</f>
        <v>60757.622431030431</v>
      </c>
      <c r="N599" s="163">
        <f>L599+M599</f>
        <v>246182.39999999994</v>
      </c>
      <c r="O599" s="157"/>
      <c r="P599" s="162"/>
    </row>
    <row r="600" spans="1:16" ht="14.4">
      <c r="A600" s="27">
        <f t="shared" si="68"/>
        <v>589</v>
      </c>
      <c r="B600" s="71">
        <f t="shared" si="69"/>
        <v>62367</v>
      </c>
      <c r="C600" s="85">
        <f t="shared" si="69"/>
        <v>62367</v>
      </c>
      <c r="D600" s="74">
        <f t="shared" si="70"/>
        <v>2071</v>
      </c>
      <c r="E600" s="37">
        <f t="shared" si="64"/>
        <v>494032.7583615465</v>
      </c>
      <c r="F600" s="117"/>
      <c r="G600" s="73">
        <v>4103.04</v>
      </c>
      <c r="H600" s="50">
        <f t="shared" si="65"/>
        <v>3254.9504314793453</v>
      </c>
      <c r="I600" s="38">
        <f t="shared" si="66"/>
        <v>848.08956852065478</v>
      </c>
      <c r="J600" s="40">
        <f t="shared" si="67"/>
        <v>490777.80793006712</v>
      </c>
      <c r="K600" s="143"/>
    </row>
    <row r="601" spans="1:16" ht="14.4">
      <c r="A601" s="27">
        <f t="shared" si="68"/>
        <v>590</v>
      </c>
      <c r="B601" s="71">
        <f t="shared" si="69"/>
        <v>62398</v>
      </c>
      <c r="C601" s="85">
        <f t="shared" si="69"/>
        <v>62398</v>
      </c>
      <c r="D601" s="74">
        <f t="shared" si="70"/>
        <v>2071</v>
      </c>
      <c r="E601" s="37">
        <f t="shared" si="64"/>
        <v>490777.80793006712</v>
      </c>
      <c r="F601" s="117"/>
      <c r="G601" s="73">
        <v>4103.04</v>
      </c>
      <c r="H601" s="50">
        <f t="shared" si="65"/>
        <v>3260.5380963867183</v>
      </c>
      <c r="I601" s="38">
        <f t="shared" si="66"/>
        <v>842.50190361328191</v>
      </c>
      <c r="J601" s="40">
        <f t="shared" si="67"/>
        <v>487517.26983368042</v>
      </c>
      <c r="K601" s="143"/>
    </row>
    <row r="602" spans="1:16" ht="14.4">
      <c r="A602" s="27">
        <f t="shared" si="68"/>
        <v>591</v>
      </c>
      <c r="B602" s="71">
        <f t="shared" si="69"/>
        <v>62428</v>
      </c>
      <c r="C602" s="85">
        <f t="shared" si="69"/>
        <v>62428</v>
      </c>
      <c r="D602" s="74">
        <f t="shared" si="70"/>
        <v>2071</v>
      </c>
      <c r="E602" s="37">
        <f t="shared" ref="E602:E665" si="71">+J601</f>
        <v>487517.26983368042</v>
      </c>
      <c r="F602" s="117"/>
      <c r="G602" s="73">
        <v>4103.04</v>
      </c>
      <c r="H602" s="50">
        <f t="shared" si="65"/>
        <v>3266.1353534521818</v>
      </c>
      <c r="I602" s="38">
        <f t="shared" si="66"/>
        <v>836.90464654781806</v>
      </c>
      <c r="J602" s="40">
        <f t="shared" si="67"/>
        <v>484251.13448022824</v>
      </c>
      <c r="K602" s="143"/>
    </row>
    <row r="603" spans="1:16" ht="14.4">
      <c r="A603" s="27">
        <f t="shared" si="68"/>
        <v>592</v>
      </c>
      <c r="B603" s="71">
        <f t="shared" si="69"/>
        <v>62459</v>
      </c>
      <c r="C603" s="85">
        <f t="shared" si="69"/>
        <v>62459</v>
      </c>
      <c r="D603" s="74">
        <f t="shared" si="70"/>
        <v>2071</v>
      </c>
      <c r="E603" s="37">
        <f t="shared" si="71"/>
        <v>484251.13448022824</v>
      </c>
      <c r="F603" s="117"/>
      <c r="G603" s="73">
        <v>4103.04</v>
      </c>
      <c r="H603" s="50">
        <f t="shared" si="65"/>
        <v>3271.7422191422747</v>
      </c>
      <c r="I603" s="38">
        <f t="shared" si="66"/>
        <v>831.29778085772512</v>
      </c>
      <c r="J603" s="40">
        <f t="shared" si="67"/>
        <v>480979.39226108597</v>
      </c>
      <c r="K603" s="143"/>
    </row>
    <row r="604" spans="1:16" ht="14.4">
      <c r="A604" s="27">
        <f t="shared" si="68"/>
        <v>593</v>
      </c>
      <c r="B604" s="71">
        <f t="shared" si="69"/>
        <v>62490</v>
      </c>
      <c r="C604" s="85">
        <f t="shared" si="69"/>
        <v>62490</v>
      </c>
      <c r="D604" s="74">
        <f t="shared" si="70"/>
        <v>2071</v>
      </c>
      <c r="E604" s="37">
        <f t="shared" si="71"/>
        <v>480979.39226108597</v>
      </c>
      <c r="F604" s="117"/>
      <c r="G604" s="73">
        <v>4103.04</v>
      </c>
      <c r="H604" s="50">
        <f t="shared" si="65"/>
        <v>3277.3587099518022</v>
      </c>
      <c r="I604" s="38">
        <f t="shared" si="66"/>
        <v>825.68129004819764</v>
      </c>
      <c r="J604" s="40">
        <f t="shared" si="67"/>
        <v>477702.03355113417</v>
      </c>
      <c r="K604" s="143"/>
    </row>
    <row r="605" spans="1:16" ht="14.4">
      <c r="A605" s="27">
        <f t="shared" si="68"/>
        <v>594</v>
      </c>
      <c r="B605" s="71">
        <f t="shared" si="69"/>
        <v>62518</v>
      </c>
      <c r="C605" s="85">
        <f t="shared" si="69"/>
        <v>62518</v>
      </c>
      <c r="D605" s="74">
        <f t="shared" si="70"/>
        <v>2071</v>
      </c>
      <c r="E605" s="37">
        <f t="shared" si="71"/>
        <v>477702.03355113417</v>
      </c>
      <c r="F605" s="117"/>
      <c r="G605" s="73">
        <v>4103.04</v>
      </c>
      <c r="H605" s="50">
        <f t="shared" si="65"/>
        <v>3282.9848424038864</v>
      </c>
      <c r="I605" s="38">
        <f t="shared" si="66"/>
        <v>820.05515759611365</v>
      </c>
      <c r="J605" s="40">
        <f t="shared" si="67"/>
        <v>474419.04870873026</v>
      </c>
      <c r="K605" s="143"/>
    </row>
    <row r="606" spans="1:16" ht="14.4">
      <c r="A606" s="27">
        <f t="shared" si="68"/>
        <v>595</v>
      </c>
      <c r="B606" s="71">
        <f t="shared" si="69"/>
        <v>62549</v>
      </c>
      <c r="C606" s="85">
        <f t="shared" si="69"/>
        <v>62549</v>
      </c>
      <c r="D606" s="74">
        <f t="shared" si="70"/>
        <v>2071</v>
      </c>
      <c r="E606" s="37">
        <f t="shared" si="71"/>
        <v>474419.04870873026</v>
      </c>
      <c r="F606" s="117"/>
      <c r="G606" s="73">
        <v>4103.04</v>
      </c>
      <c r="H606" s="50">
        <f t="shared" si="65"/>
        <v>3288.6206330500131</v>
      </c>
      <c r="I606" s="38">
        <f t="shared" si="66"/>
        <v>814.41936694998697</v>
      </c>
      <c r="J606" s="40">
        <f t="shared" si="67"/>
        <v>471130.42807568028</v>
      </c>
      <c r="K606" s="143"/>
    </row>
    <row r="607" spans="1:16" ht="14.4">
      <c r="A607" s="27">
        <f t="shared" si="68"/>
        <v>596</v>
      </c>
      <c r="B607" s="71">
        <f t="shared" si="69"/>
        <v>62579</v>
      </c>
      <c r="C607" s="85">
        <f t="shared" si="69"/>
        <v>62579</v>
      </c>
      <c r="D607" s="74">
        <f t="shared" si="70"/>
        <v>2071</v>
      </c>
      <c r="E607" s="37">
        <f t="shared" si="71"/>
        <v>471130.42807568028</v>
      </c>
      <c r="F607" s="117"/>
      <c r="G607" s="73">
        <v>4103.04</v>
      </c>
      <c r="H607" s="50">
        <f t="shared" si="65"/>
        <v>3294.2660984700824</v>
      </c>
      <c r="I607" s="38">
        <f t="shared" si="66"/>
        <v>808.77390152991779</v>
      </c>
      <c r="J607" s="40">
        <f t="shared" si="67"/>
        <v>467836.1619772102</v>
      </c>
      <c r="K607" s="143"/>
    </row>
    <row r="608" spans="1:16" ht="14.4">
      <c r="A608" s="27">
        <f t="shared" si="68"/>
        <v>597</v>
      </c>
      <c r="B608" s="71">
        <f t="shared" si="69"/>
        <v>62610</v>
      </c>
      <c r="C608" s="85">
        <f t="shared" si="69"/>
        <v>62610</v>
      </c>
      <c r="D608" s="74">
        <f t="shared" si="70"/>
        <v>2071</v>
      </c>
      <c r="E608" s="37">
        <f t="shared" si="71"/>
        <v>467836.1619772102</v>
      </c>
      <c r="F608" s="117"/>
      <c r="G608" s="73">
        <v>4103.04</v>
      </c>
      <c r="H608" s="50">
        <f t="shared" si="65"/>
        <v>3299.9212552724557</v>
      </c>
      <c r="I608" s="38">
        <f t="shared" si="66"/>
        <v>803.11874472754414</v>
      </c>
      <c r="J608" s="40">
        <f t="shared" si="67"/>
        <v>464536.24072193773</v>
      </c>
      <c r="K608" s="143"/>
    </row>
    <row r="609" spans="1:11" ht="14.4">
      <c r="A609" s="27">
        <f t="shared" si="68"/>
        <v>598</v>
      </c>
      <c r="B609" s="71">
        <f t="shared" si="69"/>
        <v>62640</v>
      </c>
      <c r="C609" s="85">
        <f t="shared" si="69"/>
        <v>62640</v>
      </c>
      <c r="D609" s="74">
        <f t="shared" si="70"/>
        <v>2071</v>
      </c>
      <c r="E609" s="37">
        <f t="shared" si="71"/>
        <v>464536.24072193773</v>
      </c>
      <c r="F609" s="117"/>
      <c r="G609" s="73">
        <v>4103.04</v>
      </c>
      <c r="H609" s="50">
        <f t="shared" si="65"/>
        <v>3305.5861200940067</v>
      </c>
      <c r="I609" s="38">
        <f t="shared" si="66"/>
        <v>797.45387990599318</v>
      </c>
      <c r="J609" s="40">
        <f t="shared" si="67"/>
        <v>461230.65460184374</v>
      </c>
      <c r="K609" s="143"/>
    </row>
    <row r="610" spans="1:11" ht="14.4">
      <c r="A610" s="27">
        <f t="shared" si="68"/>
        <v>599</v>
      </c>
      <c r="B610" s="71">
        <f t="shared" si="69"/>
        <v>62671</v>
      </c>
      <c r="C610" s="85">
        <f t="shared" si="69"/>
        <v>62671</v>
      </c>
      <c r="D610" s="74">
        <f t="shared" si="70"/>
        <v>2071</v>
      </c>
      <c r="E610" s="37">
        <f t="shared" si="71"/>
        <v>461230.65460184374</v>
      </c>
      <c r="F610" s="117"/>
      <c r="G610" s="73">
        <v>4103.04</v>
      </c>
      <c r="H610" s="50">
        <f t="shared" si="65"/>
        <v>3311.2607096001684</v>
      </c>
      <c r="I610" s="38">
        <f t="shared" si="66"/>
        <v>791.77929039983178</v>
      </c>
      <c r="J610" s="40">
        <f t="shared" si="67"/>
        <v>457919.39389224356</v>
      </c>
      <c r="K610" s="143"/>
    </row>
    <row r="611" spans="1:11" ht="14.4">
      <c r="A611" s="27">
        <f t="shared" si="68"/>
        <v>600</v>
      </c>
      <c r="B611" s="76">
        <f t="shared" si="69"/>
        <v>62702</v>
      </c>
      <c r="C611" s="86">
        <f t="shared" si="69"/>
        <v>62702</v>
      </c>
      <c r="D611" s="77">
        <f t="shared" si="70"/>
        <v>2071</v>
      </c>
      <c r="E611" s="37">
        <f t="shared" si="71"/>
        <v>457919.39389224356</v>
      </c>
      <c r="F611" s="119"/>
      <c r="G611" s="73">
        <v>4103.04</v>
      </c>
      <c r="H611" s="50">
        <f t="shared" si="65"/>
        <v>3316.9450404849817</v>
      </c>
      <c r="I611" s="38">
        <f t="shared" si="66"/>
        <v>786.0949595150181</v>
      </c>
      <c r="J611" s="40">
        <f t="shared" si="67"/>
        <v>454602.44885175856</v>
      </c>
      <c r="K611" s="143"/>
    </row>
    <row r="612" spans="1:11" ht="14.4">
      <c r="A612" s="27">
        <f t="shared" si="68"/>
        <v>601</v>
      </c>
      <c r="B612" s="71">
        <f t="shared" si="69"/>
        <v>62732</v>
      </c>
      <c r="C612" s="85">
        <f t="shared" si="69"/>
        <v>62732</v>
      </c>
      <c r="D612" s="74">
        <f t="shared" si="70"/>
        <v>2072</v>
      </c>
      <c r="E612" s="37">
        <f t="shared" si="71"/>
        <v>454602.44885175856</v>
      </c>
      <c r="F612" s="117"/>
      <c r="G612" s="73">
        <v>4103.04</v>
      </c>
      <c r="H612" s="50">
        <f t="shared" si="65"/>
        <v>3322.6391294711475</v>
      </c>
      <c r="I612" s="38">
        <f t="shared" si="66"/>
        <v>780.40087052885224</v>
      </c>
      <c r="J612" s="40">
        <f t="shared" si="67"/>
        <v>451279.80972228741</v>
      </c>
      <c r="K612" s="143"/>
    </row>
    <row r="613" spans="1:11" ht="14.4">
      <c r="A613" s="27">
        <f t="shared" si="68"/>
        <v>602</v>
      </c>
      <c r="B613" s="71">
        <f t="shared" si="69"/>
        <v>62763</v>
      </c>
      <c r="C613" s="85">
        <f t="shared" si="69"/>
        <v>62763</v>
      </c>
      <c r="D613" s="74">
        <f t="shared" si="70"/>
        <v>2072</v>
      </c>
      <c r="E613" s="37">
        <f t="shared" si="71"/>
        <v>451279.80972228741</v>
      </c>
      <c r="F613" s="117"/>
      <c r="G613" s="73">
        <v>4103.04</v>
      </c>
      <c r="H613" s="50">
        <f t="shared" si="65"/>
        <v>3328.3429933100733</v>
      </c>
      <c r="I613" s="38">
        <f t="shared" si="66"/>
        <v>774.69700668992675</v>
      </c>
      <c r="J613" s="40">
        <f t="shared" si="67"/>
        <v>447951.46672897734</v>
      </c>
      <c r="K613" s="143"/>
    </row>
    <row r="614" spans="1:11" ht="14.4">
      <c r="A614" s="27">
        <f t="shared" si="68"/>
        <v>603</v>
      </c>
      <c r="B614" s="71">
        <f t="shared" si="69"/>
        <v>62793</v>
      </c>
      <c r="C614" s="85">
        <f t="shared" si="69"/>
        <v>62793</v>
      </c>
      <c r="D614" s="74">
        <f t="shared" si="70"/>
        <v>2072</v>
      </c>
      <c r="E614" s="37">
        <f t="shared" si="71"/>
        <v>447951.46672897734</v>
      </c>
      <c r="F614" s="117"/>
      <c r="G614" s="73">
        <v>4103.04</v>
      </c>
      <c r="H614" s="50">
        <f t="shared" si="65"/>
        <v>3334.0566487819224</v>
      </c>
      <c r="I614" s="38">
        <f t="shared" si="66"/>
        <v>768.98335121807781</v>
      </c>
      <c r="J614" s="40">
        <f t="shared" si="67"/>
        <v>444617.4100801954</v>
      </c>
      <c r="K614" s="143"/>
    </row>
    <row r="615" spans="1:11" ht="14.4">
      <c r="A615" s="27">
        <f t="shared" si="68"/>
        <v>604</v>
      </c>
      <c r="B615" s="71">
        <f t="shared" si="69"/>
        <v>62824</v>
      </c>
      <c r="C615" s="85">
        <f t="shared" si="69"/>
        <v>62824</v>
      </c>
      <c r="D615" s="74">
        <f t="shared" si="70"/>
        <v>2072</v>
      </c>
      <c r="E615" s="37">
        <f t="shared" si="71"/>
        <v>444617.4100801954</v>
      </c>
      <c r="F615" s="117"/>
      <c r="G615" s="73">
        <v>4103.04</v>
      </c>
      <c r="H615" s="50">
        <f t="shared" si="65"/>
        <v>3339.7801126956647</v>
      </c>
      <c r="I615" s="38">
        <f t="shared" si="66"/>
        <v>763.25988730433551</v>
      </c>
      <c r="J615" s="40">
        <f t="shared" si="67"/>
        <v>441277.62996749976</v>
      </c>
      <c r="K615" s="143"/>
    </row>
    <row r="616" spans="1:11" ht="14.4">
      <c r="A616" s="27">
        <f t="shared" si="68"/>
        <v>605</v>
      </c>
      <c r="B616" s="71">
        <f t="shared" si="69"/>
        <v>62855</v>
      </c>
      <c r="C616" s="85">
        <f t="shared" si="69"/>
        <v>62855</v>
      </c>
      <c r="D616" s="74">
        <f t="shared" si="70"/>
        <v>2072</v>
      </c>
      <c r="E616" s="37">
        <f t="shared" si="71"/>
        <v>441277.62996749976</v>
      </c>
      <c r="F616" s="117"/>
      <c r="G616" s="73">
        <v>4103.04</v>
      </c>
      <c r="H616" s="50">
        <f t="shared" si="65"/>
        <v>3345.5134018891254</v>
      </c>
      <c r="I616" s="38">
        <f t="shared" si="66"/>
        <v>757.5265981108746</v>
      </c>
      <c r="J616" s="40">
        <f t="shared" si="67"/>
        <v>437932.11656561063</v>
      </c>
      <c r="K616" s="143"/>
    </row>
    <row r="617" spans="1:11" ht="14.4">
      <c r="A617" s="27">
        <f t="shared" si="68"/>
        <v>606</v>
      </c>
      <c r="B617" s="71">
        <f t="shared" si="69"/>
        <v>62884</v>
      </c>
      <c r="C617" s="85">
        <f t="shared" si="69"/>
        <v>62884</v>
      </c>
      <c r="D617" s="74">
        <f t="shared" si="70"/>
        <v>2072</v>
      </c>
      <c r="E617" s="37">
        <f t="shared" si="71"/>
        <v>437932.11656561063</v>
      </c>
      <c r="F617" s="117"/>
      <c r="G617" s="73">
        <v>4103.04</v>
      </c>
      <c r="H617" s="50">
        <f t="shared" si="65"/>
        <v>3351.2565332290351</v>
      </c>
      <c r="I617" s="38">
        <f t="shared" si="66"/>
        <v>751.78346677096488</v>
      </c>
      <c r="J617" s="40">
        <f t="shared" si="67"/>
        <v>434580.86003238161</v>
      </c>
      <c r="K617" s="143"/>
    </row>
    <row r="618" spans="1:11" ht="14.4">
      <c r="A618" s="27">
        <f t="shared" si="68"/>
        <v>607</v>
      </c>
      <c r="B618" s="71">
        <f t="shared" si="69"/>
        <v>62915</v>
      </c>
      <c r="C618" s="85">
        <f t="shared" si="69"/>
        <v>62915</v>
      </c>
      <c r="D618" s="74">
        <f t="shared" si="70"/>
        <v>2072</v>
      </c>
      <c r="E618" s="37">
        <f t="shared" si="71"/>
        <v>434580.86003238161</v>
      </c>
      <c r="F618" s="117"/>
      <c r="G618" s="73">
        <v>4103.04</v>
      </c>
      <c r="H618" s="50">
        <f t="shared" si="65"/>
        <v>3357.0095236110783</v>
      </c>
      <c r="I618" s="38">
        <f t="shared" si="66"/>
        <v>746.03047638892178</v>
      </c>
      <c r="J618" s="40">
        <f t="shared" si="67"/>
        <v>431223.85050877056</v>
      </c>
      <c r="K618" s="143"/>
    </row>
    <row r="619" spans="1:11" ht="14.4">
      <c r="A619" s="27">
        <f t="shared" si="68"/>
        <v>608</v>
      </c>
      <c r="B619" s="71">
        <f t="shared" si="69"/>
        <v>62945</v>
      </c>
      <c r="C619" s="85">
        <f t="shared" si="69"/>
        <v>62945</v>
      </c>
      <c r="D619" s="74">
        <f t="shared" si="70"/>
        <v>2072</v>
      </c>
      <c r="E619" s="37">
        <f t="shared" si="71"/>
        <v>431223.85050877056</v>
      </c>
      <c r="F619" s="117"/>
      <c r="G619" s="73">
        <v>4103.04</v>
      </c>
      <c r="H619" s="50">
        <f t="shared" si="65"/>
        <v>3362.7723899599437</v>
      </c>
      <c r="I619" s="38">
        <f t="shared" si="66"/>
        <v>740.26761004005618</v>
      </c>
      <c r="J619" s="40">
        <f t="shared" si="67"/>
        <v>427861.0781188106</v>
      </c>
      <c r="K619" s="143"/>
    </row>
    <row r="620" spans="1:11" ht="14.4">
      <c r="A620" s="27">
        <f t="shared" si="68"/>
        <v>609</v>
      </c>
      <c r="B620" s="71">
        <f t="shared" si="69"/>
        <v>62976</v>
      </c>
      <c r="C620" s="85">
        <f t="shared" si="69"/>
        <v>62976</v>
      </c>
      <c r="D620" s="74">
        <f t="shared" si="70"/>
        <v>2072</v>
      </c>
      <c r="E620" s="37">
        <f t="shared" si="71"/>
        <v>427861.0781188106</v>
      </c>
      <c r="F620" s="117"/>
      <c r="G620" s="73">
        <v>4103.04</v>
      </c>
      <c r="H620" s="50">
        <f t="shared" si="65"/>
        <v>3368.5451492293751</v>
      </c>
      <c r="I620" s="38">
        <f t="shared" si="66"/>
        <v>734.49485077062491</v>
      </c>
      <c r="J620" s="40">
        <f t="shared" si="67"/>
        <v>424492.53296958125</v>
      </c>
      <c r="K620" s="143"/>
    </row>
    <row r="621" spans="1:11" ht="14.4">
      <c r="A621" s="27">
        <f t="shared" si="68"/>
        <v>610</v>
      </c>
      <c r="B621" s="71">
        <f t="shared" si="69"/>
        <v>63006</v>
      </c>
      <c r="C621" s="85">
        <f t="shared" si="69"/>
        <v>63006</v>
      </c>
      <c r="D621" s="74">
        <f t="shared" si="70"/>
        <v>2072</v>
      </c>
      <c r="E621" s="37">
        <f t="shared" si="71"/>
        <v>424492.53296958125</v>
      </c>
      <c r="F621" s="117"/>
      <c r="G621" s="73">
        <v>4103.04</v>
      </c>
      <c r="H621" s="50">
        <f t="shared" si="65"/>
        <v>3374.3278184022188</v>
      </c>
      <c r="I621" s="38">
        <f t="shared" si="66"/>
        <v>728.71218159778118</v>
      </c>
      <c r="J621" s="40">
        <f t="shared" si="67"/>
        <v>421118.20515117905</v>
      </c>
      <c r="K621" s="143"/>
    </row>
    <row r="622" spans="1:11" ht="14.4">
      <c r="A622" s="27">
        <f t="shared" si="68"/>
        <v>611</v>
      </c>
      <c r="B622" s="71">
        <f t="shared" si="69"/>
        <v>63037</v>
      </c>
      <c r="C622" s="85">
        <f t="shared" si="69"/>
        <v>63037</v>
      </c>
      <c r="D622" s="74">
        <f t="shared" si="70"/>
        <v>2072</v>
      </c>
      <c r="E622" s="37">
        <f t="shared" si="71"/>
        <v>421118.20515117905</v>
      </c>
      <c r="F622" s="117"/>
      <c r="G622" s="73">
        <v>4103.04</v>
      </c>
      <c r="H622" s="50">
        <f t="shared" si="65"/>
        <v>3380.1204144904759</v>
      </c>
      <c r="I622" s="38">
        <f t="shared" si="66"/>
        <v>722.91958550952404</v>
      </c>
      <c r="J622" s="40">
        <f t="shared" si="67"/>
        <v>417738.08473668859</v>
      </c>
      <c r="K622" s="143"/>
    </row>
    <row r="623" spans="1:11" ht="14.4">
      <c r="A623" s="27">
        <f t="shared" si="68"/>
        <v>612</v>
      </c>
      <c r="B623" s="76">
        <f t="shared" si="69"/>
        <v>63068</v>
      </c>
      <c r="C623" s="86">
        <f t="shared" si="69"/>
        <v>63068</v>
      </c>
      <c r="D623" s="77">
        <f t="shared" si="70"/>
        <v>2072</v>
      </c>
      <c r="E623" s="37">
        <f t="shared" si="71"/>
        <v>417738.08473668859</v>
      </c>
      <c r="F623" s="119"/>
      <c r="G623" s="73">
        <v>4103.04</v>
      </c>
      <c r="H623" s="50">
        <f t="shared" si="65"/>
        <v>3385.922954535351</v>
      </c>
      <c r="I623" s="38">
        <f t="shared" si="66"/>
        <v>717.11704546464875</v>
      </c>
      <c r="J623" s="40">
        <f t="shared" si="67"/>
        <v>414352.16178215324</v>
      </c>
      <c r="K623" s="143"/>
    </row>
    <row r="624" spans="1:11" ht="14.4">
      <c r="A624" s="27">
        <f t="shared" si="68"/>
        <v>613</v>
      </c>
      <c r="B624" s="71">
        <f t="shared" si="69"/>
        <v>63098</v>
      </c>
      <c r="C624" s="85">
        <f t="shared" si="69"/>
        <v>63098</v>
      </c>
      <c r="D624" s="74">
        <f t="shared" si="70"/>
        <v>2073</v>
      </c>
      <c r="E624" s="37">
        <f t="shared" si="71"/>
        <v>414352.16178215324</v>
      </c>
      <c r="F624" s="117"/>
      <c r="G624" s="73">
        <v>4103.04</v>
      </c>
      <c r="H624" s="50">
        <f t="shared" si="65"/>
        <v>3391.7354556073037</v>
      </c>
      <c r="I624" s="38">
        <f t="shared" si="66"/>
        <v>711.30454439269636</v>
      </c>
      <c r="J624" s="40">
        <f t="shared" si="67"/>
        <v>410960.42632654594</v>
      </c>
      <c r="K624" s="143"/>
    </row>
    <row r="625" spans="1:11" ht="14.4">
      <c r="A625" s="27">
        <f t="shared" si="68"/>
        <v>614</v>
      </c>
      <c r="B625" s="71">
        <f t="shared" si="69"/>
        <v>63129</v>
      </c>
      <c r="C625" s="85">
        <f t="shared" si="69"/>
        <v>63129</v>
      </c>
      <c r="D625" s="74">
        <f t="shared" si="70"/>
        <v>2073</v>
      </c>
      <c r="E625" s="37">
        <f t="shared" si="71"/>
        <v>410960.42632654594</v>
      </c>
      <c r="F625" s="117"/>
      <c r="G625" s="73">
        <v>4103.04</v>
      </c>
      <c r="H625" s="50">
        <f t="shared" si="65"/>
        <v>3397.557934806096</v>
      </c>
      <c r="I625" s="38">
        <f t="shared" si="66"/>
        <v>705.48206519390385</v>
      </c>
      <c r="J625" s="40">
        <f t="shared" si="67"/>
        <v>407562.86839173984</v>
      </c>
      <c r="K625" s="143"/>
    </row>
    <row r="626" spans="1:11" ht="14.4">
      <c r="A626" s="27">
        <f t="shared" si="68"/>
        <v>615</v>
      </c>
      <c r="B626" s="71">
        <f t="shared" si="69"/>
        <v>63159</v>
      </c>
      <c r="C626" s="85">
        <f t="shared" si="69"/>
        <v>63159</v>
      </c>
      <c r="D626" s="74">
        <f t="shared" si="70"/>
        <v>2073</v>
      </c>
      <c r="E626" s="37">
        <f t="shared" si="71"/>
        <v>407562.86839173984</v>
      </c>
      <c r="F626" s="117"/>
      <c r="G626" s="73">
        <v>4103.04</v>
      </c>
      <c r="H626" s="50">
        <f t="shared" si="65"/>
        <v>3403.3904092608464</v>
      </c>
      <c r="I626" s="38">
        <f t="shared" si="66"/>
        <v>699.64959073915338</v>
      </c>
      <c r="J626" s="40">
        <f t="shared" si="67"/>
        <v>404159.47798247897</v>
      </c>
      <c r="K626" s="143"/>
    </row>
    <row r="627" spans="1:11" ht="14.4">
      <c r="A627" s="27">
        <f t="shared" si="68"/>
        <v>616</v>
      </c>
      <c r="B627" s="71">
        <f t="shared" si="69"/>
        <v>63190</v>
      </c>
      <c r="C627" s="85">
        <f t="shared" si="69"/>
        <v>63190</v>
      </c>
      <c r="D627" s="74">
        <f t="shared" si="70"/>
        <v>2073</v>
      </c>
      <c r="E627" s="37">
        <f t="shared" si="71"/>
        <v>404159.47798247897</v>
      </c>
      <c r="F627" s="117"/>
      <c r="G627" s="73">
        <v>4103.04</v>
      </c>
      <c r="H627" s="50">
        <f t="shared" si="65"/>
        <v>3409.2328961300777</v>
      </c>
      <c r="I627" s="38">
        <f t="shared" si="66"/>
        <v>693.80710386992223</v>
      </c>
      <c r="J627" s="40">
        <f t="shared" si="67"/>
        <v>400750.24508634891</v>
      </c>
      <c r="K627" s="143"/>
    </row>
    <row r="628" spans="1:11" ht="14.4">
      <c r="A628" s="27">
        <f t="shared" si="68"/>
        <v>617</v>
      </c>
      <c r="B628" s="71">
        <f t="shared" si="69"/>
        <v>63221</v>
      </c>
      <c r="C628" s="85">
        <f t="shared" si="69"/>
        <v>63221</v>
      </c>
      <c r="D628" s="74">
        <f t="shared" si="70"/>
        <v>2073</v>
      </c>
      <c r="E628" s="37">
        <f t="shared" si="71"/>
        <v>400750.24508634891</v>
      </c>
      <c r="F628" s="117"/>
      <c r="G628" s="73">
        <v>4103.04</v>
      </c>
      <c r="H628" s="50">
        <f t="shared" si="65"/>
        <v>3415.0854126017675</v>
      </c>
      <c r="I628" s="38">
        <f t="shared" si="66"/>
        <v>687.95458739823232</v>
      </c>
      <c r="J628" s="40">
        <f t="shared" si="67"/>
        <v>397335.15967374714</v>
      </c>
      <c r="K628" s="143"/>
    </row>
    <row r="629" spans="1:11" ht="14.4">
      <c r="A629" s="27">
        <f t="shared" si="68"/>
        <v>618</v>
      </c>
      <c r="B629" s="71">
        <f t="shared" si="69"/>
        <v>63249</v>
      </c>
      <c r="C629" s="85">
        <f t="shared" si="69"/>
        <v>63249</v>
      </c>
      <c r="D629" s="74">
        <f t="shared" si="70"/>
        <v>2073</v>
      </c>
      <c r="E629" s="37">
        <f t="shared" si="71"/>
        <v>397335.15967374714</v>
      </c>
      <c r="F629" s="117"/>
      <c r="G629" s="73">
        <v>4103.04</v>
      </c>
      <c r="H629" s="50">
        <f t="shared" si="65"/>
        <v>3420.9479758934008</v>
      </c>
      <c r="I629" s="38">
        <f t="shared" si="66"/>
        <v>682.0920241065993</v>
      </c>
      <c r="J629" s="40">
        <f t="shared" si="67"/>
        <v>393914.21169785375</v>
      </c>
      <c r="K629" s="143"/>
    </row>
    <row r="630" spans="1:11" ht="14.4">
      <c r="A630" s="27">
        <f t="shared" si="68"/>
        <v>619</v>
      </c>
      <c r="B630" s="71">
        <f t="shared" si="69"/>
        <v>63280</v>
      </c>
      <c r="C630" s="85">
        <f t="shared" si="69"/>
        <v>63280</v>
      </c>
      <c r="D630" s="74">
        <f t="shared" si="70"/>
        <v>2073</v>
      </c>
      <c r="E630" s="37">
        <f t="shared" si="71"/>
        <v>393914.21169785375</v>
      </c>
      <c r="F630" s="117"/>
      <c r="G630" s="73">
        <v>4103.04</v>
      </c>
      <c r="H630" s="50">
        <f t="shared" si="65"/>
        <v>3426.8206032520175</v>
      </c>
      <c r="I630" s="38">
        <f t="shared" si="66"/>
        <v>676.21939674798227</v>
      </c>
      <c r="J630" s="40">
        <f t="shared" si="67"/>
        <v>390487.39109460171</v>
      </c>
      <c r="K630" s="143"/>
    </row>
    <row r="631" spans="1:11" ht="14.4">
      <c r="A631" s="27">
        <f t="shared" si="68"/>
        <v>620</v>
      </c>
      <c r="B631" s="71">
        <f t="shared" si="69"/>
        <v>63310</v>
      </c>
      <c r="C631" s="85">
        <f t="shared" si="69"/>
        <v>63310</v>
      </c>
      <c r="D631" s="74">
        <f t="shared" si="70"/>
        <v>2073</v>
      </c>
      <c r="E631" s="37">
        <f t="shared" si="71"/>
        <v>390487.39109460171</v>
      </c>
      <c r="F631" s="117"/>
      <c r="G631" s="73">
        <v>4103.04</v>
      </c>
      <c r="H631" s="50">
        <f t="shared" si="65"/>
        <v>3432.7033119542671</v>
      </c>
      <c r="I631" s="38">
        <f t="shared" si="66"/>
        <v>670.3366880457329</v>
      </c>
      <c r="J631" s="40">
        <f t="shared" si="67"/>
        <v>387054.68778264744</v>
      </c>
      <c r="K631" s="143"/>
    </row>
    <row r="632" spans="1:11" ht="14.4">
      <c r="A632" s="27">
        <f t="shared" si="68"/>
        <v>621</v>
      </c>
      <c r="B632" s="71">
        <f t="shared" si="69"/>
        <v>63341</v>
      </c>
      <c r="C632" s="85">
        <f t="shared" si="69"/>
        <v>63341</v>
      </c>
      <c r="D632" s="74">
        <f t="shared" si="70"/>
        <v>2073</v>
      </c>
      <c r="E632" s="37">
        <f t="shared" si="71"/>
        <v>387054.68778264744</v>
      </c>
      <c r="F632" s="117"/>
      <c r="G632" s="73">
        <v>4103.04</v>
      </c>
      <c r="H632" s="50">
        <f t="shared" si="65"/>
        <v>3438.596119306455</v>
      </c>
      <c r="I632" s="38">
        <f t="shared" si="66"/>
        <v>664.44388069354477</v>
      </c>
      <c r="J632" s="40">
        <f t="shared" si="67"/>
        <v>383616.09166334098</v>
      </c>
      <c r="K632" s="143"/>
    </row>
    <row r="633" spans="1:11" ht="14.4">
      <c r="A633" s="27">
        <f t="shared" si="68"/>
        <v>622</v>
      </c>
      <c r="B633" s="71">
        <f t="shared" si="69"/>
        <v>63371</v>
      </c>
      <c r="C633" s="85">
        <f t="shared" si="69"/>
        <v>63371</v>
      </c>
      <c r="D633" s="74">
        <f t="shared" si="70"/>
        <v>2073</v>
      </c>
      <c r="E633" s="37">
        <f t="shared" si="71"/>
        <v>383616.09166334098</v>
      </c>
      <c r="F633" s="117"/>
      <c r="G633" s="73">
        <v>4103.04</v>
      </c>
      <c r="H633" s="50">
        <f t="shared" si="65"/>
        <v>3444.4990426445979</v>
      </c>
      <c r="I633" s="38">
        <f t="shared" si="66"/>
        <v>658.54095735540204</v>
      </c>
      <c r="J633" s="40">
        <f t="shared" si="67"/>
        <v>380171.59262069641</v>
      </c>
      <c r="K633" s="143"/>
    </row>
    <row r="634" spans="1:11" ht="14.4">
      <c r="A634" s="27">
        <f t="shared" si="68"/>
        <v>623</v>
      </c>
      <c r="B634" s="71">
        <f t="shared" si="69"/>
        <v>63402</v>
      </c>
      <c r="C634" s="85">
        <f t="shared" si="69"/>
        <v>63402</v>
      </c>
      <c r="D634" s="74">
        <f t="shared" si="70"/>
        <v>2073</v>
      </c>
      <c r="E634" s="37">
        <f t="shared" si="71"/>
        <v>380171.59262069641</v>
      </c>
      <c r="F634" s="117"/>
      <c r="G634" s="73">
        <v>4103.04</v>
      </c>
      <c r="H634" s="50">
        <f t="shared" si="65"/>
        <v>3450.4120993344713</v>
      </c>
      <c r="I634" s="38">
        <f t="shared" si="66"/>
        <v>652.62790066552884</v>
      </c>
      <c r="J634" s="40">
        <f t="shared" si="67"/>
        <v>376721.18052136194</v>
      </c>
      <c r="K634" s="143"/>
    </row>
    <row r="635" spans="1:11" ht="14.4">
      <c r="A635" s="27">
        <f t="shared" si="68"/>
        <v>624</v>
      </c>
      <c r="B635" s="76">
        <f t="shared" si="69"/>
        <v>63433</v>
      </c>
      <c r="C635" s="86">
        <f t="shared" si="69"/>
        <v>63433</v>
      </c>
      <c r="D635" s="77">
        <f t="shared" si="70"/>
        <v>2073</v>
      </c>
      <c r="E635" s="37">
        <f t="shared" si="71"/>
        <v>376721.18052136194</v>
      </c>
      <c r="F635" s="119"/>
      <c r="G635" s="73">
        <v>4103.04</v>
      </c>
      <c r="H635" s="50">
        <f t="shared" si="65"/>
        <v>3456.3353067716621</v>
      </c>
      <c r="I635" s="38">
        <f t="shared" si="66"/>
        <v>646.70469322833799</v>
      </c>
      <c r="J635" s="40">
        <f t="shared" si="67"/>
        <v>373264.84521459026</v>
      </c>
      <c r="K635" s="143"/>
    </row>
    <row r="636" spans="1:11" ht="14.4">
      <c r="A636" s="27">
        <f t="shared" si="68"/>
        <v>625</v>
      </c>
      <c r="B636" s="71">
        <f t="shared" si="69"/>
        <v>63463</v>
      </c>
      <c r="C636" s="85">
        <f t="shared" si="69"/>
        <v>63463</v>
      </c>
      <c r="D636" s="74">
        <f t="shared" si="70"/>
        <v>2074</v>
      </c>
      <c r="E636" s="37">
        <f t="shared" si="71"/>
        <v>373264.84521459026</v>
      </c>
      <c r="F636" s="117"/>
      <c r="G636" s="73">
        <v>4103.04</v>
      </c>
      <c r="H636" s="50">
        <f t="shared" si="65"/>
        <v>3462.2686823816202</v>
      </c>
      <c r="I636" s="38">
        <f t="shared" si="66"/>
        <v>640.77131761837995</v>
      </c>
      <c r="J636" s="40">
        <f t="shared" si="67"/>
        <v>369802.57653220865</v>
      </c>
      <c r="K636" s="143"/>
    </row>
    <row r="637" spans="1:11" ht="14.4">
      <c r="A637" s="27">
        <f t="shared" si="68"/>
        <v>626</v>
      </c>
      <c r="B637" s="71">
        <f t="shared" si="69"/>
        <v>63494</v>
      </c>
      <c r="C637" s="85">
        <f t="shared" si="69"/>
        <v>63494</v>
      </c>
      <c r="D637" s="74">
        <f t="shared" si="70"/>
        <v>2074</v>
      </c>
      <c r="E637" s="37">
        <f t="shared" si="71"/>
        <v>369802.57653220865</v>
      </c>
      <c r="F637" s="117"/>
      <c r="G637" s="73">
        <v>4103.04</v>
      </c>
      <c r="H637" s="50">
        <f t="shared" si="65"/>
        <v>3468.2122436197087</v>
      </c>
      <c r="I637" s="38">
        <f t="shared" si="66"/>
        <v>634.82775638029148</v>
      </c>
      <c r="J637" s="40">
        <f t="shared" si="67"/>
        <v>366334.36428858893</v>
      </c>
      <c r="K637" s="143"/>
    </row>
    <row r="638" spans="1:11" ht="14.4">
      <c r="A638" s="27">
        <f t="shared" si="68"/>
        <v>627</v>
      </c>
      <c r="B638" s="71">
        <f t="shared" si="69"/>
        <v>63524</v>
      </c>
      <c r="C638" s="85">
        <f t="shared" si="69"/>
        <v>63524</v>
      </c>
      <c r="D638" s="74">
        <f t="shared" si="70"/>
        <v>2074</v>
      </c>
      <c r="E638" s="37">
        <f t="shared" si="71"/>
        <v>366334.36428858893</v>
      </c>
      <c r="F638" s="117"/>
      <c r="G638" s="73">
        <v>4103.04</v>
      </c>
      <c r="H638" s="50">
        <f t="shared" si="65"/>
        <v>3474.1660079712556</v>
      </c>
      <c r="I638" s="38">
        <f t="shared" si="66"/>
        <v>628.87399202874428</v>
      </c>
      <c r="J638" s="40">
        <f t="shared" si="67"/>
        <v>362860.19828061765</v>
      </c>
      <c r="K638" s="143"/>
    </row>
    <row r="639" spans="1:11" ht="14.4">
      <c r="A639" s="27">
        <f t="shared" si="68"/>
        <v>628</v>
      </c>
      <c r="B639" s="71">
        <f t="shared" si="69"/>
        <v>63555</v>
      </c>
      <c r="C639" s="85">
        <f t="shared" si="69"/>
        <v>63555</v>
      </c>
      <c r="D639" s="74">
        <f t="shared" si="70"/>
        <v>2074</v>
      </c>
      <c r="E639" s="37">
        <f t="shared" si="71"/>
        <v>362860.19828061765</v>
      </c>
      <c r="F639" s="117"/>
      <c r="G639" s="73">
        <v>4103.04</v>
      </c>
      <c r="H639" s="50">
        <f t="shared" si="65"/>
        <v>3480.1299929516063</v>
      </c>
      <c r="I639" s="38">
        <f t="shared" si="66"/>
        <v>622.9100070483936</v>
      </c>
      <c r="J639" s="40">
        <f t="shared" si="67"/>
        <v>359380.06828766607</v>
      </c>
      <c r="K639" s="143"/>
    </row>
    <row r="640" spans="1:11" ht="14.4">
      <c r="A640" s="27">
        <f t="shared" si="68"/>
        <v>629</v>
      </c>
      <c r="B640" s="71">
        <f t="shared" si="69"/>
        <v>63586</v>
      </c>
      <c r="C640" s="85">
        <f t="shared" si="69"/>
        <v>63586</v>
      </c>
      <c r="D640" s="74">
        <f t="shared" si="70"/>
        <v>2074</v>
      </c>
      <c r="E640" s="37">
        <f t="shared" si="71"/>
        <v>359380.06828766607</v>
      </c>
      <c r="F640" s="117"/>
      <c r="G640" s="73">
        <v>4103.04</v>
      </c>
      <c r="H640" s="50">
        <f t="shared" si="65"/>
        <v>3486.1042161061732</v>
      </c>
      <c r="I640" s="38">
        <f t="shared" si="66"/>
        <v>616.93578389382674</v>
      </c>
      <c r="J640" s="40">
        <f t="shared" si="67"/>
        <v>355893.96407155989</v>
      </c>
      <c r="K640" s="143"/>
    </row>
    <row r="641" spans="1:14" ht="14.4">
      <c r="A641" s="27">
        <f t="shared" si="68"/>
        <v>630</v>
      </c>
      <c r="B641" s="71">
        <f t="shared" si="69"/>
        <v>63614</v>
      </c>
      <c r="C641" s="85">
        <f t="shared" si="69"/>
        <v>63614</v>
      </c>
      <c r="D641" s="74">
        <f t="shared" si="70"/>
        <v>2074</v>
      </c>
      <c r="E641" s="37">
        <f t="shared" si="71"/>
        <v>355893.96407155989</v>
      </c>
      <c r="F641" s="117"/>
      <c r="G641" s="73">
        <v>4103.04</v>
      </c>
      <c r="H641" s="50">
        <f t="shared" si="65"/>
        <v>3492.0886950104887</v>
      </c>
      <c r="I641" s="38">
        <f t="shared" si="66"/>
        <v>610.95130498951119</v>
      </c>
      <c r="J641" s="40">
        <f t="shared" si="67"/>
        <v>352401.87537654943</v>
      </c>
      <c r="K641" s="143"/>
    </row>
    <row r="642" spans="1:14" ht="14.4">
      <c r="A642" s="27">
        <f t="shared" si="68"/>
        <v>631</v>
      </c>
      <c r="B642" s="71">
        <f t="shared" si="69"/>
        <v>63645</v>
      </c>
      <c r="C642" s="85">
        <f t="shared" si="69"/>
        <v>63645</v>
      </c>
      <c r="D642" s="74">
        <f t="shared" si="70"/>
        <v>2074</v>
      </c>
      <c r="E642" s="37">
        <f t="shared" si="71"/>
        <v>352401.87537654943</v>
      </c>
      <c r="F642" s="117"/>
      <c r="G642" s="73">
        <v>4103.04</v>
      </c>
      <c r="H642" s="50">
        <f t="shared" si="65"/>
        <v>3498.0834472702568</v>
      </c>
      <c r="I642" s="38">
        <f t="shared" si="66"/>
        <v>604.95655272974318</v>
      </c>
      <c r="J642" s="40">
        <f t="shared" si="67"/>
        <v>348903.79192927916</v>
      </c>
      <c r="K642" s="143"/>
    </row>
    <row r="643" spans="1:14" ht="14.4">
      <c r="A643" s="27">
        <f t="shared" si="68"/>
        <v>632</v>
      </c>
      <c r="B643" s="71">
        <f t="shared" si="69"/>
        <v>63675</v>
      </c>
      <c r="C643" s="85">
        <f t="shared" si="69"/>
        <v>63675</v>
      </c>
      <c r="D643" s="74">
        <f t="shared" si="70"/>
        <v>2074</v>
      </c>
      <c r="E643" s="37">
        <f t="shared" si="71"/>
        <v>348903.79192927916</v>
      </c>
      <c r="F643" s="117"/>
      <c r="G643" s="73">
        <v>4103.04</v>
      </c>
      <c r="H643" s="50">
        <f t="shared" si="65"/>
        <v>3504.0884905214043</v>
      </c>
      <c r="I643" s="38">
        <f t="shared" si="66"/>
        <v>598.95150947859588</v>
      </c>
      <c r="J643" s="40">
        <f t="shared" si="67"/>
        <v>345399.70343875774</v>
      </c>
      <c r="K643" s="143"/>
    </row>
    <row r="644" spans="1:14" ht="14.4">
      <c r="A644" s="27">
        <f t="shared" si="68"/>
        <v>633</v>
      </c>
      <c r="B644" s="71">
        <f t="shared" si="69"/>
        <v>63706</v>
      </c>
      <c r="C644" s="85">
        <f t="shared" si="69"/>
        <v>63706</v>
      </c>
      <c r="D644" s="74">
        <f t="shared" si="70"/>
        <v>2074</v>
      </c>
      <c r="E644" s="37">
        <f t="shared" si="71"/>
        <v>345399.70343875774</v>
      </c>
      <c r="F644" s="117"/>
      <c r="G644" s="73">
        <v>4103.04</v>
      </c>
      <c r="H644" s="50">
        <f t="shared" si="65"/>
        <v>3510.1038424301323</v>
      </c>
      <c r="I644" s="38">
        <f t="shared" si="66"/>
        <v>592.93615756986742</v>
      </c>
      <c r="J644" s="40">
        <f t="shared" si="67"/>
        <v>341889.59959632764</v>
      </c>
      <c r="K644" s="143"/>
    </row>
    <row r="645" spans="1:14" ht="14.4">
      <c r="A645" s="27">
        <f t="shared" si="68"/>
        <v>634</v>
      </c>
      <c r="B645" s="71">
        <f t="shared" si="69"/>
        <v>63736</v>
      </c>
      <c r="C645" s="85">
        <f t="shared" si="69"/>
        <v>63736</v>
      </c>
      <c r="D645" s="74">
        <f t="shared" si="70"/>
        <v>2074</v>
      </c>
      <c r="E645" s="37">
        <f t="shared" si="71"/>
        <v>341889.59959632764</v>
      </c>
      <c r="F645" s="117"/>
      <c r="G645" s="73">
        <v>4103.04</v>
      </c>
      <c r="H645" s="50">
        <f t="shared" si="65"/>
        <v>3516.1295206929708</v>
      </c>
      <c r="I645" s="38">
        <f t="shared" si="66"/>
        <v>586.91047930702916</v>
      </c>
      <c r="J645" s="40">
        <f t="shared" si="67"/>
        <v>338373.47007563466</v>
      </c>
      <c r="K645" s="143"/>
    </row>
    <row r="646" spans="1:14" ht="14.4">
      <c r="A646" s="27">
        <f t="shared" si="68"/>
        <v>635</v>
      </c>
      <c r="B646" s="71">
        <f t="shared" si="69"/>
        <v>63767</v>
      </c>
      <c r="C646" s="85">
        <f t="shared" si="69"/>
        <v>63767</v>
      </c>
      <c r="D646" s="74">
        <f t="shared" si="70"/>
        <v>2074</v>
      </c>
      <c r="E646" s="37">
        <f t="shared" si="71"/>
        <v>338373.47007563466</v>
      </c>
      <c r="F646" s="117"/>
      <c r="G646" s="73">
        <v>4103.04</v>
      </c>
      <c r="H646" s="50">
        <f t="shared" si="65"/>
        <v>3522.1655430368273</v>
      </c>
      <c r="I646" s="38">
        <f t="shared" si="66"/>
        <v>580.87445696317286</v>
      </c>
      <c r="J646" s="40">
        <f t="shared" si="67"/>
        <v>334851.30453259783</v>
      </c>
      <c r="K646" s="143"/>
    </row>
    <row r="647" spans="1:14" ht="14.4">
      <c r="A647" s="27">
        <f t="shared" si="68"/>
        <v>636</v>
      </c>
      <c r="B647" s="76">
        <f t="shared" si="69"/>
        <v>63798</v>
      </c>
      <c r="C647" s="86">
        <f t="shared" si="69"/>
        <v>63798</v>
      </c>
      <c r="D647" s="77">
        <f t="shared" si="70"/>
        <v>2074</v>
      </c>
      <c r="E647" s="37">
        <f t="shared" si="71"/>
        <v>334851.30453259783</v>
      </c>
      <c r="F647" s="119">
        <f>SUM(G588:G647)</f>
        <v>246182.40000000014</v>
      </c>
      <c r="G647" s="73">
        <v>4103.04</v>
      </c>
      <c r="H647" s="50">
        <f t="shared" si="65"/>
        <v>3528.2119272190403</v>
      </c>
      <c r="I647" s="38">
        <f t="shared" si="66"/>
        <v>574.82807278095959</v>
      </c>
      <c r="J647" s="40">
        <f t="shared" si="67"/>
        <v>331323.09260537877</v>
      </c>
      <c r="K647" s="143"/>
      <c r="L647" s="138"/>
      <c r="N647" s="138"/>
    </row>
    <row r="648" spans="1:14" ht="14.4">
      <c r="A648" s="27">
        <f t="shared" si="68"/>
        <v>637</v>
      </c>
      <c r="B648" s="71">
        <f t="shared" si="69"/>
        <v>63828</v>
      </c>
      <c r="C648" s="85">
        <f t="shared" si="69"/>
        <v>63828</v>
      </c>
      <c r="D648" s="74">
        <f t="shared" si="70"/>
        <v>2075</v>
      </c>
      <c r="E648" s="37">
        <f t="shared" si="71"/>
        <v>331323.09260537877</v>
      </c>
      <c r="F648" s="117"/>
      <c r="G648" s="73">
        <v>4103.04</v>
      </c>
      <c r="H648" s="50">
        <f t="shared" si="65"/>
        <v>3534.2686910274333</v>
      </c>
      <c r="I648" s="38">
        <f t="shared" si="66"/>
        <v>568.77130897256689</v>
      </c>
      <c r="J648" s="40">
        <f t="shared" si="67"/>
        <v>327788.82391435135</v>
      </c>
      <c r="K648" s="143"/>
    </row>
    <row r="649" spans="1:14" ht="14.4">
      <c r="A649" s="27">
        <f t="shared" si="68"/>
        <v>638</v>
      </c>
      <c r="B649" s="71">
        <f t="shared" si="69"/>
        <v>63859</v>
      </c>
      <c r="C649" s="85">
        <f t="shared" si="69"/>
        <v>63859</v>
      </c>
      <c r="D649" s="74">
        <f t="shared" si="70"/>
        <v>2075</v>
      </c>
      <c r="E649" s="37">
        <f t="shared" si="71"/>
        <v>327788.82391435135</v>
      </c>
      <c r="F649" s="117"/>
      <c r="G649" s="73">
        <v>4103.04</v>
      </c>
      <c r="H649" s="50">
        <f t="shared" si="65"/>
        <v>3540.3358522803637</v>
      </c>
      <c r="I649" s="38">
        <f t="shared" si="66"/>
        <v>562.70414771963647</v>
      </c>
      <c r="J649" s="40">
        <f t="shared" si="67"/>
        <v>324248.48806207097</v>
      </c>
      <c r="K649" s="143"/>
    </row>
    <row r="650" spans="1:14" ht="14.4">
      <c r="A650" s="27">
        <f t="shared" si="68"/>
        <v>639</v>
      </c>
      <c r="B650" s="71">
        <f t="shared" si="69"/>
        <v>63889</v>
      </c>
      <c r="C650" s="85">
        <f t="shared" si="69"/>
        <v>63889</v>
      </c>
      <c r="D650" s="74">
        <f t="shared" si="70"/>
        <v>2075</v>
      </c>
      <c r="E650" s="37">
        <f t="shared" si="71"/>
        <v>324248.48806207097</v>
      </c>
      <c r="F650" s="117"/>
      <c r="G650" s="73">
        <v>4103.04</v>
      </c>
      <c r="H650" s="50">
        <f t="shared" si="65"/>
        <v>3546.4134288267783</v>
      </c>
      <c r="I650" s="38">
        <f t="shared" si="66"/>
        <v>556.62657117322181</v>
      </c>
      <c r="J650" s="40">
        <f t="shared" si="67"/>
        <v>320702.07463324419</v>
      </c>
      <c r="K650" s="143"/>
    </row>
    <row r="651" spans="1:14" ht="14.4">
      <c r="A651" s="27">
        <f t="shared" si="68"/>
        <v>640</v>
      </c>
      <c r="B651" s="71">
        <f t="shared" si="69"/>
        <v>63920</v>
      </c>
      <c r="C651" s="85">
        <f t="shared" si="69"/>
        <v>63920</v>
      </c>
      <c r="D651" s="74">
        <f t="shared" si="70"/>
        <v>2075</v>
      </c>
      <c r="E651" s="37">
        <f t="shared" si="71"/>
        <v>320702.07463324419</v>
      </c>
      <c r="F651" s="117"/>
      <c r="G651" s="73">
        <v>4103.04</v>
      </c>
      <c r="H651" s="50">
        <f t="shared" ref="H651:H714" si="72">G651-I651</f>
        <v>3552.5014385462641</v>
      </c>
      <c r="I651" s="38">
        <f t="shared" ref="I651:I714" si="73">+E651*$D$5</f>
        <v>550.53856145373584</v>
      </c>
      <c r="J651" s="40">
        <f t="shared" ref="J651:J714" si="74">E651-H651</f>
        <v>317149.57319469791</v>
      </c>
      <c r="K651" s="143"/>
    </row>
    <row r="652" spans="1:14" ht="14.4">
      <c r="A652" s="27">
        <f t="shared" si="68"/>
        <v>641</v>
      </c>
      <c r="B652" s="71">
        <f t="shared" si="69"/>
        <v>63951</v>
      </c>
      <c r="C652" s="85">
        <f t="shared" si="69"/>
        <v>63951</v>
      </c>
      <c r="D652" s="74">
        <f t="shared" si="70"/>
        <v>2075</v>
      </c>
      <c r="E652" s="37">
        <f t="shared" si="71"/>
        <v>317149.57319469791</v>
      </c>
      <c r="F652" s="117"/>
      <c r="G652" s="73">
        <v>4103.04</v>
      </c>
      <c r="H652" s="50">
        <f t="shared" si="72"/>
        <v>3558.5998993491021</v>
      </c>
      <c r="I652" s="38">
        <f t="shared" si="73"/>
        <v>544.4401006508981</v>
      </c>
      <c r="J652" s="40">
        <f t="shared" si="74"/>
        <v>313590.97329534881</v>
      </c>
      <c r="K652" s="143"/>
    </row>
    <row r="653" spans="1:14" ht="14.4">
      <c r="A653" s="27">
        <f t="shared" si="68"/>
        <v>642</v>
      </c>
      <c r="B653" s="71">
        <f t="shared" si="69"/>
        <v>63979</v>
      </c>
      <c r="C653" s="85">
        <f t="shared" si="69"/>
        <v>63979</v>
      </c>
      <c r="D653" s="74">
        <f t="shared" si="70"/>
        <v>2075</v>
      </c>
      <c r="E653" s="37">
        <f t="shared" si="71"/>
        <v>313590.97329534881</v>
      </c>
      <c r="F653" s="117"/>
      <c r="G653" s="73">
        <v>4103.04</v>
      </c>
      <c r="H653" s="50">
        <f t="shared" si="72"/>
        <v>3564.708829176318</v>
      </c>
      <c r="I653" s="38">
        <f t="shared" si="73"/>
        <v>538.3311708236821</v>
      </c>
      <c r="J653" s="40">
        <f t="shared" si="74"/>
        <v>310026.26446617249</v>
      </c>
      <c r="K653" s="143"/>
    </row>
    <row r="654" spans="1:14" ht="14.4">
      <c r="A654" s="27">
        <f t="shared" ref="A654:A717" si="75">A653+1</f>
        <v>643</v>
      </c>
      <c r="B654" s="71">
        <f t="shared" ref="B654:C717" si="76">EDATE(B653,1)</f>
        <v>64010</v>
      </c>
      <c r="C654" s="85">
        <f t="shared" si="76"/>
        <v>64010</v>
      </c>
      <c r="D654" s="74">
        <f t="shared" ref="D654:D717" si="77">YEAR(C654) + IF(MONTH(C654)&gt;=10,1,0)</f>
        <v>2075</v>
      </c>
      <c r="E654" s="37">
        <f t="shared" si="71"/>
        <v>310026.26446617249</v>
      </c>
      <c r="F654" s="117"/>
      <c r="G654" s="73">
        <v>4103.04</v>
      </c>
      <c r="H654" s="50">
        <f t="shared" si="72"/>
        <v>3570.8282459997372</v>
      </c>
      <c r="I654" s="38">
        <f t="shared" si="73"/>
        <v>532.21175400026277</v>
      </c>
      <c r="J654" s="40">
        <f t="shared" si="74"/>
        <v>306455.43622017273</v>
      </c>
      <c r="K654" s="143"/>
    </row>
    <row r="655" spans="1:14" ht="14.4">
      <c r="A655" s="27">
        <f t="shared" si="75"/>
        <v>644</v>
      </c>
      <c r="B655" s="71">
        <f t="shared" si="76"/>
        <v>64040</v>
      </c>
      <c r="C655" s="85">
        <f t="shared" si="76"/>
        <v>64040</v>
      </c>
      <c r="D655" s="74">
        <f t="shared" si="77"/>
        <v>2075</v>
      </c>
      <c r="E655" s="37">
        <f t="shared" si="71"/>
        <v>306455.43622017273</v>
      </c>
      <c r="F655" s="117"/>
      <c r="G655" s="73">
        <v>4103.04</v>
      </c>
      <c r="H655" s="50">
        <f t="shared" si="72"/>
        <v>3576.9581678220366</v>
      </c>
      <c r="I655" s="38">
        <f t="shared" si="73"/>
        <v>526.08183217796318</v>
      </c>
      <c r="J655" s="40">
        <f t="shared" si="74"/>
        <v>302878.47805235069</v>
      </c>
      <c r="K655" s="143"/>
    </row>
    <row r="656" spans="1:14" ht="14.4">
      <c r="A656" s="27">
        <f t="shared" si="75"/>
        <v>645</v>
      </c>
      <c r="B656" s="71">
        <f t="shared" si="76"/>
        <v>64071</v>
      </c>
      <c r="C656" s="85">
        <f t="shared" si="76"/>
        <v>64071</v>
      </c>
      <c r="D656" s="74">
        <f t="shared" si="77"/>
        <v>2075</v>
      </c>
      <c r="E656" s="37">
        <f t="shared" si="71"/>
        <v>302878.47805235069</v>
      </c>
      <c r="F656" s="117"/>
      <c r="G656" s="73">
        <v>4103.04</v>
      </c>
      <c r="H656" s="50">
        <f t="shared" si="72"/>
        <v>3583.098612676798</v>
      </c>
      <c r="I656" s="38">
        <f t="shared" si="73"/>
        <v>519.94138732320198</v>
      </c>
      <c r="J656" s="40">
        <f t="shared" si="74"/>
        <v>299295.37943967391</v>
      </c>
      <c r="K656" s="143"/>
    </row>
    <row r="657" spans="1:16" ht="14.4">
      <c r="A657" s="27">
        <f t="shared" si="75"/>
        <v>646</v>
      </c>
      <c r="B657" s="71">
        <f t="shared" si="76"/>
        <v>64101</v>
      </c>
      <c r="C657" s="85">
        <f t="shared" si="76"/>
        <v>64101</v>
      </c>
      <c r="D657" s="74">
        <f t="shared" si="77"/>
        <v>2075</v>
      </c>
      <c r="E657" s="37">
        <f t="shared" si="71"/>
        <v>299295.37943967391</v>
      </c>
      <c r="F657" s="117"/>
      <c r="G657" s="73">
        <v>4103.04</v>
      </c>
      <c r="H657" s="50">
        <f t="shared" si="72"/>
        <v>3589.2495986285599</v>
      </c>
      <c r="I657" s="38">
        <f t="shared" si="73"/>
        <v>513.79040137144023</v>
      </c>
      <c r="J657" s="40">
        <f t="shared" si="74"/>
        <v>295706.12984104536</v>
      </c>
      <c r="K657" s="143"/>
    </row>
    <row r="658" spans="1:16" ht="14.4">
      <c r="A658" s="27">
        <f t="shared" si="75"/>
        <v>647</v>
      </c>
      <c r="B658" s="71">
        <f t="shared" si="76"/>
        <v>64132</v>
      </c>
      <c r="C658" s="85">
        <f t="shared" si="76"/>
        <v>64132</v>
      </c>
      <c r="D658" s="74">
        <f t="shared" si="77"/>
        <v>2075</v>
      </c>
      <c r="E658" s="37">
        <f t="shared" si="71"/>
        <v>295706.12984104536</v>
      </c>
      <c r="F658" s="117"/>
      <c r="G658" s="73">
        <v>4103.04</v>
      </c>
      <c r="H658" s="50">
        <f t="shared" si="72"/>
        <v>3595.411143772872</v>
      </c>
      <c r="I658" s="38">
        <f t="shared" si="73"/>
        <v>507.62885622712787</v>
      </c>
      <c r="J658" s="40">
        <f t="shared" si="74"/>
        <v>292110.71869727247</v>
      </c>
      <c r="K658" s="143"/>
    </row>
    <row r="659" spans="1:16" s="146" customFormat="1" ht="14.4">
      <c r="A659" s="146">
        <f t="shared" si="75"/>
        <v>648</v>
      </c>
      <c r="B659" s="147">
        <f t="shared" si="76"/>
        <v>64163</v>
      </c>
      <c r="C659" s="148">
        <f t="shared" si="76"/>
        <v>64163</v>
      </c>
      <c r="D659" s="149">
        <f t="shared" si="77"/>
        <v>2075</v>
      </c>
      <c r="E659" s="150">
        <f t="shared" si="71"/>
        <v>292110.71869727247</v>
      </c>
      <c r="F659" s="151"/>
      <c r="G659" s="152">
        <v>4103.04</v>
      </c>
      <c r="H659" s="153">
        <f t="shared" si="72"/>
        <v>3601.5832662363491</v>
      </c>
      <c r="I659" s="154">
        <f t="shared" si="73"/>
        <v>501.45673376365107</v>
      </c>
      <c r="J659" s="161">
        <f t="shared" si="74"/>
        <v>288509.13543103612</v>
      </c>
      <c r="K659" s="156"/>
      <c r="L659" s="163">
        <f>SUM(H600:H659)</f>
        <v>205523.62293051041</v>
      </c>
      <c r="M659" s="157">
        <f>SUM(I600:I659)</f>
        <v>40658.777069489624</v>
      </c>
      <c r="N659" s="163">
        <f>L659+M659</f>
        <v>246182.40000000002</v>
      </c>
      <c r="O659" s="157"/>
      <c r="P659" s="162"/>
    </row>
    <row r="660" spans="1:16" ht="14.4">
      <c r="A660" s="27">
        <f t="shared" si="75"/>
        <v>649</v>
      </c>
      <c r="B660" s="71">
        <f t="shared" si="76"/>
        <v>64193</v>
      </c>
      <c r="C660" s="85">
        <f t="shared" si="76"/>
        <v>64193</v>
      </c>
      <c r="D660" s="74">
        <f t="shared" si="77"/>
        <v>2076</v>
      </c>
      <c r="E660" s="37">
        <f t="shared" si="71"/>
        <v>288509.13543103612</v>
      </c>
      <c r="F660" s="117"/>
      <c r="G660" s="73">
        <v>4103.04</v>
      </c>
      <c r="H660" s="50">
        <f t="shared" si="72"/>
        <v>3607.7659841767213</v>
      </c>
      <c r="I660" s="38">
        <f t="shared" si="73"/>
        <v>495.27401582327866</v>
      </c>
      <c r="J660" s="40">
        <f t="shared" si="74"/>
        <v>284901.3694468594</v>
      </c>
      <c r="K660" s="143"/>
    </row>
    <row r="661" spans="1:16" ht="14.4">
      <c r="A661" s="27">
        <f t="shared" si="75"/>
        <v>650</v>
      </c>
      <c r="B661" s="71">
        <f t="shared" si="76"/>
        <v>64224</v>
      </c>
      <c r="C661" s="85">
        <f t="shared" si="76"/>
        <v>64224</v>
      </c>
      <c r="D661" s="74">
        <f t="shared" si="77"/>
        <v>2076</v>
      </c>
      <c r="E661" s="37">
        <f t="shared" si="71"/>
        <v>284901.3694468594</v>
      </c>
      <c r="F661" s="117"/>
      <c r="G661" s="73">
        <v>4103.04</v>
      </c>
      <c r="H661" s="50">
        <f t="shared" si="72"/>
        <v>3613.9593157828913</v>
      </c>
      <c r="I661" s="38">
        <f t="shared" si="73"/>
        <v>489.08068421710863</v>
      </c>
      <c r="J661" s="40">
        <f t="shared" si="74"/>
        <v>281287.41013107653</v>
      </c>
      <c r="K661" s="143"/>
    </row>
    <row r="662" spans="1:16" ht="14.4">
      <c r="A662" s="27">
        <f t="shared" si="75"/>
        <v>651</v>
      </c>
      <c r="B662" s="71">
        <f t="shared" si="76"/>
        <v>64254</v>
      </c>
      <c r="C662" s="85">
        <f t="shared" si="76"/>
        <v>64254</v>
      </c>
      <c r="D662" s="74">
        <f t="shared" si="77"/>
        <v>2076</v>
      </c>
      <c r="E662" s="37">
        <f t="shared" si="71"/>
        <v>281287.41013107653</v>
      </c>
      <c r="F662" s="117"/>
      <c r="G662" s="73">
        <v>4103.04</v>
      </c>
      <c r="H662" s="50">
        <f t="shared" si="72"/>
        <v>3620.1632792749851</v>
      </c>
      <c r="I662" s="38">
        <f t="shared" si="73"/>
        <v>482.87672072501471</v>
      </c>
      <c r="J662" s="40">
        <f t="shared" si="74"/>
        <v>277667.24685180152</v>
      </c>
      <c r="K662" s="143"/>
    </row>
    <row r="663" spans="1:16" ht="14.4">
      <c r="A663" s="27">
        <f t="shared" si="75"/>
        <v>652</v>
      </c>
      <c r="B663" s="71">
        <f t="shared" si="76"/>
        <v>64285</v>
      </c>
      <c r="C663" s="85">
        <f t="shared" si="76"/>
        <v>64285</v>
      </c>
      <c r="D663" s="74">
        <f t="shared" si="77"/>
        <v>2076</v>
      </c>
      <c r="E663" s="37">
        <f t="shared" si="71"/>
        <v>277667.24685180152</v>
      </c>
      <c r="F663" s="117"/>
      <c r="G663" s="73">
        <v>4103.04</v>
      </c>
      <c r="H663" s="50">
        <f t="shared" si="72"/>
        <v>3626.3778929044074</v>
      </c>
      <c r="I663" s="38">
        <f t="shared" si="73"/>
        <v>476.6621070955926</v>
      </c>
      <c r="J663" s="40">
        <f t="shared" si="74"/>
        <v>274040.86895889713</v>
      </c>
      <c r="K663" s="143"/>
    </row>
    <row r="664" spans="1:16" ht="14.4">
      <c r="A664" s="27">
        <f t="shared" si="75"/>
        <v>653</v>
      </c>
      <c r="B664" s="71">
        <f t="shared" si="76"/>
        <v>64316</v>
      </c>
      <c r="C664" s="85">
        <f t="shared" si="76"/>
        <v>64316</v>
      </c>
      <c r="D664" s="74">
        <f t="shared" si="77"/>
        <v>2076</v>
      </c>
      <c r="E664" s="37">
        <f t="shared" si="71"/>
        <v>274040.86895889713</v>
      </c>
      <c r="F664" s="117"/>
      <c r="G664" s="73">
        <v>4103.04</v>
      </c>
      <c r="H664" s="50">
        <f t="shared" si="72"/>
        <v>3632.6031749538934</v>
      </c>
      <c r="I664" s="38">
        <f t="shared" si="73"/>
        <v>470.43682504610678</v>
      </c>
      <c r="J664" s="40">
        <f t="shared" si="74"/>
        <v>270408.26578394324</v>
      </c>
      <c r="K664" s="143"/>
    </row>
    <row r="665" spans="1:16" ht="14.4">
      <c r="A665" s="27">
        <f t="shared" si="75"/>
        <v>654</v>
      </c>
      <c r="B665" s="71">
        <f t="shared" si="76"/>
        <v>64345</v>
      </c>
      <c r="C665" s="85">
        <f t="shared" si="76"/>
        <v>64345</v>
      </c>
      <c r="D665" s="74">
        <f t="shared" si="77"/>
        <v>2076</v>
      </c>
      <c r="E665" s="37">
        <f t="shared" si="71"/>
        <v>270408.26578394324</v>
      </c>
      <c r="F665" s="117"/>
      <c r="G665" s="73">
        <v>4103.04</v>
      </c>
      <c r="H665" s="50">
        <f t="shared" si="72"/>
        <v>3638.839143737564</v>
      </c>
      <c r="I665" s="38">
        <f t="shared" si="73"/>
        <v>464.20085626243588</v>
      </c>
      <c r="J665" s="40">
        <f t="shared" si="74"/>
        <v>266769.42664020567</v>
      </c>
      <c r="K665" s="143"/>
    </row>
    <row r="666" spans="1:16" ht="14.4">
      <c r="A666" s="27">
        <f t="shared" si="75"/>
        <v>655</v>
      </c>
      <c r="B666" s="71">
        <f t="shared" si="76"/>
        <v>64376</v>
      </c>
      <c r="C666" s="85">
        <f t="shared" si="76"/>
        <v>64376</v>
      </c>
      <c r="D666" s="74">
        <f t="shared" si="77"/>
        <v>2076</v>
      </c>
      <c r="E666" s="37">
        <f t="shared" ref="E666:E729" si="78">+J665</f>
        <v>266769.42664020567</v>
      </c>
      <c r="F666" s="117"/>
      <c r="G666" s="73">
        <v>4103.04</v>
      </c>
      <c r="H666" s="50">
        <f t="shared" si="72"/>
        <v>3645.0858176009801</v>
      </c>
      <c r="I666" s="38">
        <f t="shared" si="73"/>
        <v>457.95418239901971</v>
      </c>
      <c r="J666" s="40">
        <f t="shared" si="74"/>
        <v>263124.34082260466</v>
      </c>
      <c r="K666" s="143"/>
    </row>
    <row r="667" spans="1:16" ht="14.4">
      <c r="A667" s="27">
        <f t="shared" si="75"/>
        <v>656</v>
      </c>
      <c r="B667" s="71">
        <f t="shared" si="76"/>
        <v>64406</v>
      </c>
      <c r="C667" s="85">
        <f t="shared" si="76"/>
        <v>64406</v>
      </c>
      <c r="D667" s="74">
        <f t="shared" si="77"/>
        <v>2076</v>
      </c>
      <c r="E667" s="37">
        <f t="shared" si="78"/>
        <v>263124.34082260466</v>
      </c>
      <c r="F667" s="117"/>
      <c r="G667" s="73">
        <v>4103.04</v>
      </c>
      <c r="H667" s="50">
        <f t="shared" si="72"/>
        <v>3651.3432149211953</v>
      </c>
      <c r="I667" s="38">
        <f t="shared" si="73"/>
        <v>451.69678507880468</v>
      </c>
      <c r="J667" s="40">
        <f t="shared" si="74"/>
        <v>259472.99760768347</v>
      </c>
      <c r="K667" s="143"/>
    </row>
    <row r="668" spans="1:16" ht="14.4">
      <c r="A668" s="27">
        <f t="shared" si="75"/>
        <v>657</v>
      </c>
      <c r="B668" s="71">
        <f t="shared" si="76"/>
        <v>64437</v>
      </c>
      <c r="C668" s="85">
        <f t="shared" si="76"/>
        <v>64437</v>
      </c>
      <c r="D668" s="74">
        <f t="shared" si="77"/>
        <v>2076</v>
      </c>
      <c r="E668" s="37">
        <f t="shared" si="78"/>
        <v>259472.99760768347</v>
      </c>
      <c r="F668" s="117"/>
      <c r="G668" s="73">
        <v>4103.04</v>
      </c>
      <c r="H668" s="50">
        <f t="shared" si="72"/>
        <v>3657.6113541068098</v>
      </c>
      <c r="I668" s="38">
        <f t="shared" si="73"/>
        <v>445.42864589318998</v>
      </c>
      <c r="J668" s="40">
        <f t="shared" si="74"/>
        <v>255815.38625357667</v>
      </c>
      <c r="K668" s="143"/>
    </row>
    <row r="669" spans="1:16" ht="14.4">
      <c r="A669" s="27">
        <f t="shared" si="75"/>
        <v>658</v>
      </c>
      <c r="B669" s="71">
        <f t="shared" si="76"/>
        <v>64467</v>
      </c>
      <c r="C669" s="85">
        <f t="shared" si="76"/>
        <v>64467</v>
      </c>
      <c r="D669" s="74">
        <f t="shared" si="77"/>
        <v>2076</v>
      </c>
      <c r="E669" s="37">
        <f t="shared" si="78"/>
        <v>255815.38625357667</v>
      </c>
      <c r="F669" s="117"/>
      <c r="G669" s="73">
        <v>4103.04</v>
      </c>
      <c r="H669" s="50">
        <f t="shared" si="72"/>
        <v>3663.8902535980269</v>
      </c>
      <c r="I669" s="38">
        <f t="shared" si="73"/>
        <v>439.14974640197329</v>
      </c>
      <c r="J669" s="40">
        <f t="shared" si="74"/>
        <v>252151.49599997865</v>
      </c>
      <c r="K669" s="143"/>
    </row>
    <row r="670" spans="1:16" ht="14.4">
      <c r="A670" s="27">
        <f t="shared" si="75"/>
        <v>659</v>
      </c>
      <c r="B670" s="71">
        <f t="shared" si="76"/>
        <v>64498</v>
      </c>
      <c r="C670" s="85">
        <f t="shared" si="76"/>
        <v>64498</v>
      </c>
      <c r="D670" s="74">
        <f t="shared" si="77"/>
        <v>2076</v>
      </c>
      <c r="E670" s="37">
        <f t="shared" si="78"/>
        <v>252151.49599997865</v>
      </c>
      <c r="F670" s="117"/>
      <c r="G670" s="73">
        <v>4103.04</v>
      </c>
      <c r="H670" s="50">
        <f t="shared" si="72"/>
        <v>3670.1799318667031</v>
      </c>
      <c r="I670" s="38">
        <f t="shared" si="73"/>
        <v>432.86006813329669</v>
      </c>
      <c r="J670" s="40">
        <f t="shared" si="74"/>
        <v>248481.31606811195</v>
      </c>
      <c r="K670" s="143"/>
    </row>
    <row r="671" spans="1:16" ht="14.4">
      <c r="A671" s="27">
        <f t="shared" si="75"/>
        <v>660</v>
      </c>
      <c r="B671" s="76">
        <f t="shared" si="76"/>
        <v>64529</v>
      </c>
      <c r="C671" s="86">
        <f t="shared" si="76"/>
        <v>64529</v>
      </c>
      <c r="D671" s="77">
        <f t="shared" si="77"/>
        <v>2076</v>
      </c>
      <c r="E671" s="37">
        <f t="shared" si="78"/>
        <v>248481.31606811195</v>
      </c>
      <c r="F671" s="119"/>
      <c r="G671" s="73">
        <v>4103.04</v>
      </c>
      <c r="H671" s="50">
        <f t="shared" si="72"/>
        <v>3676.4804074164076</v>
      </c>
      <c r="I671" s="38">
        <f t="shared" si="73"/>
        <v>426.55959258359218</v>
      </c>
      <c r="J671" s="40">
        <f t="shared" si="74"/>
        <v>244804.83566069553</v>
      </c>
      <c r="K671" s="143"/>
    </row>
    <row r="672" spans="1:16" ht="14.4">
      <c r="A672" s="27">
        <f t="shared" si="75"/>
        <v>661</v>
      </c>
      <c r="B672" s="71">
        <f t="shared" si="76"/>
        <v>64559</v>
      </c>
      <c r="C672" s="85">
        <f t="shared" si="76"/>
        <v>64559</v>
      </c>
      <c r="D672" s="74">
        <f t="shared" si="77"/>
        <v>2077</v>
      </c>
      <c r="E672" s="37">
        <f t="shared" si="78"/>
        <v>244804.83566069553</v>
      </c>
      <c r="F672" s="117"/>
      <c r="G672" s="73">
        <v>4103.04</v>
      </c>
      <c r="H672" s="50">
        <f t="shared" si="72"/>
        <v>3682.7916987824728</v>
      </c>
      <c r="I672" s="38">
        <f t="shared" si="73"/>
        <v>420.24830121752734</v>
      </c>
      <c r="J672" s="40">
        <f t="shared" si="74"/>
        <v>241122.04396191306</v>
      </c>
      <c r="K672" s="143"/>
    </row>
    <row r="673" spans="1:11" ht="14.4">
      <c r="A673" s="27">
        <f t="shared" si="75"/>
        <v>662</v>
      </c>
      <c r="B673" s="71">
        <f t="shared" si="76"/>
        <v>64590</v>
      </c>
      <c r="C673" s="85">
        <f t="shared" si="76"/>
        <v>64590</v>
      </c>
      <c r="D673" s="74">
        <f t="shared" si="77"/>
        <v>2077</v>
      </c>
      <c r="E673" s="37">
        <f t="shared" si="78"/>
        <v>241122.04396191306</v>
      </c>
      <c r="F673" s="117"/>
      <c r="G673" s="73">
        <v>4103.04</v>
      </c>
      <c r="H673" s="50">
        <f t="shared" si="72"/>
        <v>3689.113824532049</v>
      </c>
      <c r="I673" s="38">
        <f t="shared" si="73"/>
        <v>413.92617546795077</v>
      </c>
      <c r="J673" s="40">
        <f t="shared" si="74"/>
        <v>237432.93013738102</v>
      </c>
      <c r="K673" s="143"/>
    </row>
    <row r="674" spans="1:11" ht="14.4">
      <c r="A674" s="27">
        <f t="shared" si="75"/>
        <v>663</v>
      </c>
      <c r="B674" s="71">
        <f t="shared" si="76"/>
        <v>64620</v>
      </c>
      <c r="C674" s="85">
        <f t="shared" si="76"/>
        <v>64620</v>
      </c>
      <c r="D674" s="74">
        <f t="shared" si="77"/>
        <v>2077</v>
      </c>
      <c r="E674" s="37">
        <f t="shared" si="78"/>
        <v>237432.93013738102</v>
      </c>
      <c r="F674" s="117"/>
      <c r="G674" s="73">
        <v>4103.04</v>
      </c>
      <c r="H674" s="50">
        <f t="shared" si="72"/>
        <v>3695.4468032641626</v>
      </c>
      <c r="I674" s="38">
        <f t="shared" si="73"/>
        <v>407.59319673583741</v>
      </c>
      <c r="J674" s="40">
        <f t="shared" si="74"/>
        <v>233737.48333411684</v>
      </c>
      <c r="K674" s="143"/>
    </row>
    <row r="675" spans="1:11" ht="14.4">
      <c r="A675" s="27">
        <f t="shared" si="75"/>
        <v>664</v>
      </c>
      <c r="B675" s="71">
        <f t="shared" si="76"/>
        <v>64651</v>
      </c>
      <c r="C675" s="85">
        <f t="shared" si="76"/>
        <v>64651</v>
      </c>
      <c r="D675" s="74">
        <f t="shared" si="77"/>
        <v>2077</v>
      </c>
      <c r="E675" s="37">
        <f t="shared" si="78"/>
        <v>233737.48333411684</v>
      </c>
      <c r="F675" s="117"/>
      <c r="G675" s="73">
        <v>4103.04</v>
      </c>
      <c r="H675" s="50">
        <f t="shared" si="72"/>
        <v>3701.7906536097662</v>
      </c>
      <c r="I675" s="38">
        <f t="shared" si="73"/>
        <v>401.24934639023394</v>
      </c>
      <c r="J675" s="40">
        <f t="shared" si="74"/>
        <v>230035.69268050708</v>
      </c>
      <c r="K675" s="143"/>
    </row>
    <row r="676" spans="1:11" ht="14.4">
      <c r="A676" s="27">
        <f t="shared" si="75"/>
        <v>665</v>
      </c>
      <c r="B676" s="71">
        <f t="shared" si="76"/>
        <v>64682</v>
      </c>
      <c r="C676" s="85">
        <f t="shared" si="76"/>
        <v>64682</v>
      </c>
      <c r="D676" s="74">
        <f t="shared" si="77"/>
        <v>2077</v>
      </c>
      <c r="E676" s="37">
        <f t="shared" si="78"/>
        <v>230035.69268050708</v>
      </c>
      <c r="F676" s="117"/>
      <c r="G676" s="73">
        <v>4103.04</v>
      </c>
      <c r="H676" s="50">
        <f t="shared" si="72"/>
        <v>3708.1453942317962</v>
      </c>
      <c r="I676" s="38">
        <f t="shared" si="73"/>
        <v>394.8946057682038</v>
      </c>
      <c r="J676" s="40">
        <f t="shared" si="74"/>
        <v>226327.54728627528</v>
      </c>
      <c r="K676" s="143"/>
    </row>
    <row r="677" spans="1:11" ht="14.4">
      <c r="A677" s="27">
        <f t="shared" si="75"/>
        <v>666</v>
      </c>
      <c r="B677" s="71">
        <f t="shared" si="76"/>
        <v>64710</v>
      </c>
      <c r="C677" s="85">
        <f t="shared" si="76"/>
        <v>64710</v>
      </c>
      <c r="D677" s="74">
        <f t="shared" si="77"/>
        <v>2077</v>
      </c>
      <c r="E677" s="37">
        <f t="shared" si="78"/>
        <v>226327.54728627528</v>
      </c>
      <c r="F677" s="117"/>
      <c r="G677" s="73">
        <v>4103.04</v>
      </c>
      <c r="H677" s="50">
        <f t="shared" si="72"/>
        <v>3714.5110438252273</v>
      </c>
      <c r="I677" s="38">
        <f t="shared" si="73"/>
        <v>388.52895617477259</v>
      </c>
      <c r="J677" s="40">
        <f t="shared" si="74"/>
        <v>222613.03624245006</v>
      </c>
      <c r="K677" s="143"/>
    </row>
    <row r="678" spans="1:11" ht="14.4">
      <c r="A678" s="27">
        <f t="shared" si="75"/>
        <v>667</v>
      </c>
      <c r="B678" s="71">
        <f t="shared" si="76"/>
        <v>64741</v>
      </c>
      <c r="C678" s="85">
        <f t="shared" si="76"/>
        <v>64741</v>
      </c>
      <c r="D678" s="74">
        <f t="shared" si="77"/>
        <v>2077</v>
      </c>
      <c r="E678" s="37">
        <f t="shared" si="78"/>
        <v>222613.03624245006</v>
      </c>
      <c r="F678" s="117"/>
      <c r="G678" s="73">
        <v>4103.04</v>
      </c>
      <c r="H678" s="50">
        <f t="shared" si="72"/>
        <v>3720.8876211171273</v>
      </c>
      <c r="I678" s="38">
        <f t="shared" si="73"/>
        <v>382.1523788828726</v>
      </c>
      <c r="J678" s="40">
        <f t="shared" si="74"/>
        <v>218892.14862133295</v>
      </c>
      <c r="K678" s="143"/>
    </row>
    <row r="679" spans="1:11" ht="14.4">
      <c r="A679" s="27">
        <f t="shared" si="75"/>
        <v>668</v>
      </c>
      <c r="B679" s="71">
        <f t="shared" si="76"/>
        <v>64771</v>
      </c>
      <c r="C679" s="85">
        <f t="shared" si="76"/>
        <v>64771</v>
      </c>
      <c r="D679" s="74">
        <f t="shared" si="77"/>
        <v>2077</v>
      </c>
      <c r="E679" s="37">
        <f t="shared" si="78"/>
        <v>218892.14862133295</v>
      </c>
      <c r="F679" s="117"/>
      <c r="G679" s="73">
        <v>4103.04</v>
      </c>
      <c r="H679" s="50">
        <f t="shared" si="72"/>
        <v>3727.2751448667118</v>
      </c>
      <c r="I679" s="38">
        <f t="shared" si="73"/>
        <v>375.76485513328822</v>
      </c>
      <c r="J679" s="40">
        <f t="shared" si="74"/>
        <v>215164.87347646622</v>
      </c>
      <c r="K679" s="143"/>
    </row>
    <row r="680" spans="1:11" ht="14.4">
      <c r="A680" s="27">
        <f t="shared" si="75"/>
        <v>669</v>
      </c>
      <c r="B680" s="71">
        <f t="shared" si="76"/>
        <v>64802</v>
      </c>
      <c r="C680" s="85">
        <f t="shared" si="76"/>
        <v>64802</v>
      </c>
      <c r="D680" s="74">
        <f t="shared" si="77"/>
        <v>2077</v>
      </c>
      <c r="E680" s="37">
        <f t="shared" si="78"/>
        <v>215164.87347646622</v>
      </c>
      <c r="F680" s="117"/>
      <c r="G680" s="73">
        <v>4103.04</v>
      </c>
      <c r="H680" s="50">
        <f t="shared" si="72"/>
        <v>3733.6736338653996</v>
      </c>
      <c r="I680" s="38">
        <f t="shared" si="73"/>
        <v>369.36636613460036</v>
      </c>
      <c r="J680" s="40">
        <f t="shared" si="74"/>
        <v>211431.19984260082</v>
      </c>
      <c r="K680" s="143"/>
    </row>
    <row r="681" spans="1:11" ht="14.4">
      <c r="A681" s="27">
        <f t="shared" si="75"/>
        <v>670</v>
      </c>
      <c r="B681" s="71">
        <f t="shared" si="76"/>
        <v>64832</v>
      </c>
      <c r="C681" s="85">
        <f t="shared" si="76"/>
        <v>64832</v>
      </c>
      <c r="D681" s="74">
        <f t="shared" si="77"/>
        <v>2077</v>
      </c>
      <c r="E681" s="37">
        <f t="shared" si="78"/>
        <v>211431.19984260082</v>
      </c>
      <c r="F681" s="117"/>
      <c r="G681" s="73">
        <v>4103.04</v>
      </c>
      <c r="H681" s="50">
        <f t="shared" si="72"/>
        <v>3740.0831069368687</v>
      </c>
      <c r="I681" s="38">
        <f t="shared" si="73"/>
        <v>362.95689306313142</v>
      </c>
      <c r="J681" s="40">
        <f t="shared" si="74"/>
        <v>207691.11673566396</v>
      </c>
      <c r="K681" s="143"/>
    </row>
    <row r="682" spans="1:11" ht="14.4">
      <c r="A682" s="27">
        <f t="shared" si="75"/>
        <v>671</v>
      </c>
      <c r="B682" s="71">
        <f t="shared" si="76"/>
        <v>64863</v>
      </c>
      <c r="C682" s="85">
        <f t="shared" si="76"/>
        <v>64863</v>
      </c>
      <c r="D682" s="74">
        <f t="shared" si="77"/>
        <v>2077</v>
      </c>
      <c r="E682" s="37">
        <f t="shared" si="78"/>
        <v>207691.11673566396</v>
      </c>
      <c r="F682" s="117"/>
      <c r="G682" s="73">
        <v>4103.04</v>
      </c>
      <c r="H682" s="50">
        <f t="shared" si="72"/>
        <v>3746.50358293711</v>
      </c>
      <c r="I682" s="38">
        <f t="shared" si="73"/>
        <v>356.53641706288983</v>
      </c>
      <c r="J682" s="40">
        <f t="shared" si="74"/>
        <v>203944.61315272684</v>
      </c>
      <c r="K682" s="143"/>
    </row>
    <row r="683" spans="1:11" ht="14.4">
      <c r="A683" s="27">
        <f t="shared" si="75"/>
        <v>672</v>
      </c>
      <c r="B683" s="76">
        <f t="shared" si="76"/>
        <v>64894</v>
      </c>
      <c r="C683" s="86">
        <f t="shared" si="76"/>
        <v>64894</v>
      </c>
      <c r="D683" s="77">
        <f t="shared" si="77"/>
        <v>2077</v>
      </c>
      <c r="E683" s="37">
        <f t="shared" si="78"/>
        <v>203944.61315272684</v>
      </c>
      <c r="F683" s="119"/>
      <c r="G683" s="73">
        <v>4103.04</v>
      </c>
      <c r="H683" s="50">
        <f t="shared" si="72"/>
        <v>3752.9350807544856</v>
      </c>
      <c r="I683" s="38">
        <f t="shared" si="73"/>
        <v>350.1049192455144</v>
      </c>
      <c r="J683" s="40">
        <f t="shared" si="74"/>
        <v>200191.67807197236</v>
      </c>
      <c r="K683" s="143"/>
    </row>
    <row r="684" spans="1:11" ht="14.4">
      <c r="A684" s="27">
        <f t="shared" si="75"/>
        <v>673</v>
      </c>
      <c r="B684" s="71">
        <f t="shared" si="76"/>
        <v>64924</v>
      </c>
      <c r="C684" s="85">
        <f t="shared" si="76"/>
        <v>64924</v>
      </c>
      <c r="D684" s="74">
        <f t="shared" si="77"/>
        <v>2078</v>
      </c>
      <c r="E684" s="37">
        <f t="shared" si="78"/>
        <v>200191.67807197236</v>
      </c>
      <c r="F684" s="117"/>
      <c r="G684" s="73">
        <v>4103.04</v>
      </c>
      <c r="H684" s="50">
        <f t="shared" si="72"/>
        <v>3759.3776193097806</v>
      </c>
      <c r="I684" s="38">
        <f t="shared" si="73"/>
        <v>343.66238069021921</v>
      </c>
      <c r="J684" s="40">
        <f t="shared" si="74"/>
        <v>196432.30045266257</v>
      </c>
      <c r="K684" s="143"/>
    </row>
    <row r="685" spans="1:11" ht="14.4">
      <c r="A685" s="27">
        <f t="shared" si="75"/>
        <v>674</v>
      </c>
      <c r="B685" s="71">
        <f t="shared" si="76"/>
        <v>64955</v>
      </c>
      <c r="C685" s="85">
        <f t="shared" si="76"/>
        <v>64955</v>
      </c>
      <c r="D685" s="74">
        <f t="shared" si="77"/>
        <v>2078</v>
      </c>
      <c r="E685" s="37">
        <f t="shared" si="78"/>
        <v>196432.30045266257</v>
      </c>
      <c r="F685" s="117"/>
      <c r="G685" s="73">
        <v>4103.04</v>
      </c>
      <c r="H685" s="50">
        <f t="shared" si="72"/>
        <v>3765.8312175562623</v>
      </c>
      <c r="I685" s="38">
        <f t="shared" si="73"/>
        <v>337.20878244373745</v>
      </c>
      <c r="J685" s="40">
        <f t="shared" si="74"/>
        <v>192666.46923510631</v>
      </c>
      <c r="K685" s="143"/>
    </row>
    <row r="686" spans="1:11" ht="14.4">
      <c r="A686" s="27">
        <f t="shared" si="75"/>
        <v>675</v>
      </c>
      <c r="B686" s="71">
        <f t="shared" si="76"/>
        <v>64985</v>
      </c>
      <c r="C686" s="85">
        <f t="shared" si="76"/>
        <v>64985</v>
      </c>
      <c r="D686" s="74">
        <f t="shared" si="77"/>
        <v>2078</v>
      </c>
      <c r="E686" s="37">
        <f t="shared" si="78"/>
        <v>192666.46923510631</v>
      </c>
      <c r="F686" s="117"/>
      <c r="G686" s="73">
        <v>4103.04</v>
      </c>
      <c r="H686" s="50">
        <f t="shared" si="72"/>
        <v>3772.2958944797342</v>
      </c>
      <c r="I686" s="38">
        <f t="shared" si="73"/>
        <v>330.74410552026586</v>
      </c>
      <c r="J686" s="40">
        <f t="shared" si="74"/>
        <v>188894.17334062658</v>
      </c>
      <c r="K686" s="143"/>
    </row>
    <row r="687" spans="1:11" ht="14.4">
      <c r="A687" s="27">
        <f t="shared" si="75"/>
        <v>676</v>
      </c>
      <c r="B687" s="71">
        <f t="shared" si="76"/>
        <v>65016</v>
      </c>
      <c r="C687" s="85">
        <f t="shared" si="76"/>
        <v>65016</v>
      </c>
      <c r="D687" s="74">
        <f t="shared" si="77"/>
        <v>2078</v>
      </c>
      <c r="E687" s="37">
        <f t="shared" si="78"/>
        <v>188894.17334062658</v>
      </c>
      <c r="F687" s="117"/>
      <c r="G687" s="73">
        <v>4103.04</v>
      </c>
      <c r="H687" s="50">
        <f t="shared" si="72"/>
        <v>3778.7716690985908</v>
      </c>
      <c r="I687" s="38">
        <f t="shared" si="73"/>
        <v>324.268330901409</v>
      </c>
      <c r="J687" s="40">
        <f t="shared" si="74"/>
        <v>185115.401671528</v>
      </c>
      <c r="K687" s="143"/>
    </row>
    <row r="688" spans="1:11" ht="14.4">
      <c r="A688" s="27">
        <f t="shared" si="75"/>
        <v>677</v>
      </c>
      <c r="B688" s="71">
        <f t="shared" si="76"/>
        <v>65047</v>
      </c>
      <c r="C688" s="85">
        <f t="shared" si="76"/>
        <v>65047</v>
      </c>
      <c r="D688" s="74">
        <f t="shared" si="77"/>
        <v>2078</v>
      </c>
      <c r="E688" s="37">
        <f t="shared" si="78"/>
        <v>185115.401671528</v>
      </c>
      <c r="F688" s="117"/>
      <c r="G688" s="73">
        <v>4103.04</v>
      </c>
      <c r="H688" s="50">
        <f t="shared" si="72"/>
        <v>3785.2585604638771</v>
      </c>
      <c r="I688" s="38">
        <f t="shared" si="73"/>
        <v>317.78143953612306</v>
      </c>
      <c r="J688" s="40">
        <f t="shared" si="74"/>
        <v>181330.14311106413</v>
      </c>
      <c r="K688" s="143"/>
    </row>
    <row r="689" spans="1:11" ht="14.4">
      <c r="A689" s="27">
        <f t="shared" si="75"/>
        <v>678</v>
      </c>
      <c r="B689" s="71">
        <f t="shared" si="76"/>
        <v>65075</v>
      </c>
      <c r="C689" s="85">
        <f t="shared" si="76"/>
        <v>65075</v>
      </c>
      <c r="D689" s="74">
        <f t="shared" si="77"/>
        <v>2078</v>
      </c>
      <c r="E689" s="37">
        <f t="shared" si="78"/>
        <v>181330.14311106413</v>
      </c>
      <c r="F689" s="117"/>
      <c r="G689" s="73">
        <v>4103.04</v>
      </c>
      <c r="H689" s="50">
        <f t="shared" si="72"/>
        <v>3791.7565876593399</v>
      </c>
      <c r="I689" s="38">
        <f t="shared" si="73"/>
        <v>311.28341234066011</v>
      </c>
      <c r="J689" s="40">
        <f t="shared" si="74"/>
        <v>177538.3865234048</v>
      </c>
      <c r="K689" s="143"/>
    </row>
    <row r="690" spans="1:11" ht="14.4">
      <c r="A690" s="27">
        <f t="shared" si="75"/>
        <v>679</v>
      </c>
      <c r="B690" s="71">
        <f t="shared" si="76"/>
        <v>65106</v>
      </c>
      <c r="C690" s="85">
        <f t="shared" si="76"/>
        <v>65106</v>
      </c>
      <c r="D690" s="74">
        <f t="shared" si="77"/>
        <v>2078</v>
      </c>
      <c r="E690" s="37">
        <f t="shared" si="78"/>
        <v>177538.3865234048</v>
      </c>
      <c r="F690" s="117"/>
      <c r="G690" s="73">
        <v>4103.04</v>
      </c>
      <c r="H690" s="50">
        <f t="shared" si="72"/>
        <v>3798.2657698014882</v>
      </c>
      <c r="I690" s="38">
        <f t="shared" si="73"/>
        <v>304.77423019851159</v>
      </c>
      <c r="J690" s="40">
        <f t="shared" si="74"/>
        <v>173740.12075360332</v>
      </c>
      <c r="K690" s="143"/>
    </row>
    <row r="691" spans="1:11" ht="14.4">
      <c r="A691" s="27">
        <f t="shared" si="75"/>
        <v>680</v>
      </c>
      <c r="B691" s="71">
        <f t="shared" si="76"/>
        <v>65136</v>
      </c>
      <c r="C691" s="85">
        <f t="shared" si="76"/>
        <v>65136</v>
      </c>
      <c r="D691" s="74">
        <f t="shared" si="77"/>
        <v>2078</v>
      </c>
      <c r="E691" s="37">
        <f t="shared" si="78"/>
        <v>173740.12075360332</v>
      </c>
      <c r="F691" s="117"/>
      <c r="G691" s="73">
        <v>4103.04</v>
      </c>
      <c r="H691" s="50">
        <f t="shared" si="72"/>
        <v>3804.7861260396476</v>
      </c>
      <c r="I691" s="38">
        <f t="shared" si="73"/>
        <v>298.25387396035239</v>
      </c>
      <c r="J691" s="40">
        <f t="shared" si="74"/>
        <v>169935.33462756366</v>
      </c>
      <c r="K691" s="143"/>
    </row>
    <row r="692" spans="1:11" ht="14.4">
      <c r="A692" s="27">
        <f t="shared" si="75"/>
        <v>681</v>
      </c>
      <c r="B692" s="71">
        <f t="shared" si="76"/>
        <v>65167</v>
      </c>
      <c r="C692" s="85">
        <f t="shared" si="76"/>
        <v>65167</v>
      </c>
      <c r="D692" s="74">
        <f t="shared" si="77"/>
        <v>2078</v>
      </c>
      <c r="E692" s="37">
        <f t="shared" si="78"/>
        <v>169935.33462756366</v>
      </c>
      <c r="F692" s="117"/>
      <c r="G692" s="73">
        <v>4103.04</v>
      </c>
      <c r="H692" s="50">
        <f t="shared" si="72"/>
        <v>3811.3176755560157</v>
      </c>
      <c r="I692" s="38">
        <f t="shared" si="73"/>
        <v>291.72232444398429</v>
      </c>
      <c r="J692" s="40">
        <f t="shared" si="74"/>
        <v>166124.01695200763</v>
      </c>
      <c r="K692" s="143"/>
    </row>
    <row r="693" spans="1:11" ht="14.4">
      <c r="A693" s="27">
        <f t="shared" si="75"/>
        <v>682</v>
      </c>
      <c r="B693" s="71">
        <f t="shared" si="76"/>
        <v>65197</v>
      </c>
      <c r="C693" s="85">
        <f t="shared" si="76"/>
        <v>65197</v>
      </c>
      <c r="D693" s="74">
        <f t="shared" si="77"/>
        <v>2078</v>
      </c>
      <c r="E693" s="37">
        <f t="shared" si="78"/>
        <v>166124.01695200763</v>
      </c>
      <c r="F693" s="117"/>
      <c r="G693" s="73">
        <v>4103.04</v>
      </c>
      <c r="H693" s="50">
        <f t="shared" si="72"/>
        <v>3817.8604375657201</v>
      </c>
      <c r="I693" s="38">
        <f t="shared" si="73"/>
        <v>285.17956243427977</v>
      </c>
      <c r="J693" s="40">
        <f t="shared" si="74"/>
        <v>162306.15651444191</v>
      </c>
      <c r="K693" s="143"/>
    </row>
    <row r="694" spans="1:11" ht="14.4">
      <c r="A694" s="27">
        <f t="shared" si="75"/>
        <v>683</v>
      </c>
      <c r="B694" s="71">
        <f t="shared" si="76"/>
        <v>65228</v>
      </c>
      <c r="C694" s="85">
        <f t="shared" si="76"/>
        <v>65228</v>
      </c>
      <c r="D694" s="74">
        <f t="shared" si="77"/>
        <v>2078</v>
      </c>
      <c r="E694" s="37">
        <f t="shared" si="78"/>
        <v>162306.15651444191</v>
      </c>
      <c r="F694" s="117"/>
      <c r="G694" s="73">
        <v>4103.04</v>
      </c>
      <c r="H694" s="50">
        <f t="shared" si="72"/>
        <v>3824.4144313168745</v>
      </c>
      <c r="I694" s="38">
        <f t="shared" si="73"/>
        <v>278.62556868312527</v>
      </c>
      <c r="J694" s="40">
        <f t="shared" si="74"/>
        <v>158481.74208312505</v>
      </c>
      <c r="K694" s="143"/>
    </row>
    <row r="695" spans="1:11" ht="14.4">
      <c r="A695" s="27">
        <f t="shared" si="75"/>
        <v>684</v>
      </c>
      <c r="B695" s="76">
        <f t="shared" si="76"/>
        <v>65259</v>
      </c>
      <c r="C695" s="86">
        <f t="shared" si="76"/>
        <v>65259</v>
      </c>
      <c r="D695" s="77">
        <f t="shared" si="77"/>
        <v>2078</v>
      </c>
      <c r="E695" s="37">
        <f t="shared" si="78"/>
        <v>158481.74208312505</v>
      </c>
      <c r="F695" s="119"/>
      <c r="G695" s="73">
        <v>4103.04</v>
      </c>
      <c r="H695" s="50">
        <f t="shared" si="72"/>
        <v>3830.9796760906352</v>
      </c>
      <c r="I695" s="38">
        <f t="shared" si="73"/>
        <v>272.06032390936468</v>
      </c>
      <c r="J695" s="40">
        <f t="shared" si="74"/>
        <v>154650.7624070344</v>
      </c>
      <c r="K695" s="143"/>
    </row>
    <row r="696" spans="1:11" ht="14.4">
      <c r="A696" s="27">
        <f t="shared" si="75"/>
        <v>685</v>
      </c>
      <c r="B696" s="71">
        <f t="shared" si="76"/>
        <v>65289</v>
      </c>
      <c r="C696" s="85">
        <f t="shared" si="76"/>
        <v>65289</v>
      </c>
      <c r="D696" s="74">
        <f t="shared" si="77"/>
        <v>2079</v>
      </c>
      <c r="E696" s="37">
        <f t="shared" si="78"/>
        <v>154650.7624070344</v>
      </c>
      <c r="F696" s="117"/>
      <c r="G696" s="73">
        <v>4103.04</v>
      </c>
      <c r="H696" s="50">
        <f t="shared" si="72"/>
        <v>3837.5561912012577</v>
      </c>
      <c r="I696" s="38">
        <f t="shared" si="73"/>
        <v>265.48380879874242</v>
      </c>
      <c r="J696" s="40">
        <f t="shared" si="74"/>
        <v>150813.20621583314</v>
      </c>
      <c r="K696" s="143"/>
    </row>
    <row r="697" spans="1:11" ht="14.4">
      <c r="A697" s="27">
        <f t="shared" si="75"/>
        <v>686</v>
      </c>
      <c r="B697" s="71">
        <f t="shared" si="76"/>
        <v>65320</v>
      </c>
      <c r="C697" s="85">
        <f t="shared" si="76"/>
        <v>65320</v>
      </c>
      <c r="D697" s="74">
        <f t="shared" si="77"/>
        <v>2079</v>
      </c>
      <c r="E697" s="37">
        <f t="shared" si="78"/>
        <v>150813.20621583314</v>
      </c>
      <c r="F697" s="117"/>
      <c r="G697" s="73">
        <v>4103.04</v>
      </c>
      <c r="H697" s="50">
        <f t="shared" si="72"/>
        <v>3844.1439959961531</v>
      </c>
      <c r="I697" s="38">
        <f t="shared" si="73"/>
        <v>258.89600400384688</v>
      </c>
      <c r="J697" s="40">
        <f t="shared" si="74"/>
        <v>146969.06221983698</v>
      </c>
      <c r="K697" s="143"/>
    </row>
    <row r="698" spans="1:11" ht="14.4">
      <c r="A698" s="27">
        <f t="shared" si="75"/>
        <v>687</v>
      </c>
      <c r="B698" s="71">
        <f t="shared" si="76"/>
        <v>65350</v>
      </c>
      <c r="C698" s="85">
        <f t="shared" si="76"/>
        <v>65350</v>
      </c>
      <c r="D698" s="74">
        <f t="shared" si="77"/>
        <v>2079</v>
      </c>
      <c r="E698" s="37">
        <f t="shared" si="78"/>
        <v>146969.06221983698</v>
      </c>
      <c r="F698" s="117"/>
      <c r="G698" s="73">
        <v>4103.04</v>
      </c>
      <c r="H698" s="50">
        <f t="shared" si="72"/>
        <v>3850.7431098559464</v>
      </c>
      <c r="I698" s="38">
        <f t="shared" si="73"/>
        <v>252.29689014405349</v>
      </c>
      <c r="J698" s="40">
        <f t="shared" si="74"/>
        <v>143118.31910998104</v>
      </c>
      <c r="K698" s="143"/>
    </row>
    <row r="699" spans="1:11" ht="14.4">
      <c r="A699" s="27">
        <f t="shared" si="75"/>
        <v>688</v>
      </c>
      <c r="B699" s="71">
        <f t="shared" si="76"/>
        <v>65381</v>
      </c>
      <c r="C699" s="85">
        <f t="shared" si="76"/>
        <v>65381</v>
      </c>
      <c r="D699" s="74">
        <f t="shared" si="77"/>
        <v>2079</v>
      </c>
      <c r="E699" s="37">
        <f t="shared" si="78"/>
        <v>143118.31910998104</v>
      </c>
      <c r="F699" s="117"/>
      <c r="G699" s="73">
        <v>4103.04</v>
      </c>
      <c r="H699" s="50">
        <f t="shared" si="72"/>
        <v>3857.3535521945323</v>
      </c>
      <c r="I699" s="38">
        <f t="shared" si="73"/>
        <v>245.68644780546745</v>
      </c>
      <c r="J699" s="40">
        <f t="shared" si="74"/>
        <v>139260.96555778649</v>
      </c>
      <c r="K699" s="143"/>
    </row>
    <row r="700" spans="1:11" ht="14.4">
      <c r="A700" s="27">
        <f t="shared" si="75"/>
        <v>689</v>
      </c>
      <c r="B700" s="71">
        <f t="shared" si="76"/>
        <v>65412</v>
      </c>
      <c r="C700" s="85">
        <f t="shared" si="76"/>
        <v>65412</v>
      </c>
      <c r="D700" s="74">
        <f t="shared" si="77"/>
        <v>2079</v>
      </c>
      <c r="E700" s="37">
        <f t="shared" si="78"/>
        <v>139260.96555778649</v>
      </c>
      <c r="F700" s="117"/>
      <c r="G700" s="73">
        <v>4103.04</v>
      </c>
      <c r="H700" s="50">
        <f t="shared" si="72"/>
        <v>3863.9753424591331</v>
      </c>
      <c r="I700" s="38">
        <f t="shared" si="73"/>
        <v>239.06465754086682</v>
      </c>
      <c r="J700" s="40">
        <f t="shared" si="74"/>
        <v>135396.99021532736</v>
      </c>
      <c r="K700" s="143"/>
    </row>
    <row r="701" spans="1:11" ht="14.4">
      <c r="A701" s="27">
        <f t="shared" si="75"/>
        <v>690</v>
      </c>
      <c r="B701" s="71">
        <f t="shared" si="76"/>
        <v>65440</v>
      </c>
      <c r="C701" s="85">
        <f t="shared" si="76"/>
        <v>65440</v>
      </c>
      <c r="D701" s="74">
        <f t="shared" si="77"/>
        <v>2079</v>
      </c>
      <c r="E701" s="37">
        <f t="shared" si="78"/>
        <v>135396.99021532736</v>
      </c>
      <c r="F701" s="117"/>
      <c r="G701" s="73">
        <v>4103.04</v>
      </c>
      <c r="H701" s="50">
        <f t="shared" si="72"/>
        <v>3870.6085001303545</v>
      </c>
      <c r="I701" s="38">
        <f t="shared" si="73"/>
        <v>232.43149986964531</v>
      </c>
      <c r="J701" s="40">
        <f t="shared" si="74"/>
        <v>131526.381715197</v>
      </c>
      <c r="K701" s="143"/>
    </row>
    <row r="702" spans="1:11" ht="14.4">
      <c r="A702" s="27">
        <f t="shared" si="75"/>
        <v>691</v>
      </c>
      <c r="B702" s="71">
        <f t="shared" si="76"/>
        <v>65471</v>
      </c>
      <c r="C702" s="85">
        <f t="shared" si="76"/>
        <v>65471</v>
      </c>
      <c r="D702" s="74">
        <f t="shared" si="77"/>
        <v>2079</v>
      </c>
      <c r="E702" s="37">
        <f t="shared" si="78"/>
        <v>131526.381715197</v>
      </c>
      <c r="F702" s="117"/>
      <c r="G702" s="73">
        <v>4103.04</v>
      </c>
      <c r="H702" s="50">
        <f t="shared" si="72"/>
        <v>3877.2530447222452</v>
      </c>
      <c r="I702" s="38">
        <f t="shared" si="73"/>
        <v>225.78695527775486</v>
      </c>
      <c r="J702" s="40">
        <f t="shared" si="74"/>
        <v>127649.12867047475</v>
      </c>
      <c r="K702" s="143"/>
    </row>
    <row r="703" spans="1:11" ht="14.4">
      <c r="A703" s="27">
        <f t="shared" si="75"/>
        <v>692</v>
      </c>
      <c r="B703" s="71">
        <f t="shared" si="76"/>
        <v>65501</v>
      </c>
      <c r="C703" s="85">
        <f t="shared" si="76"/>
        <v>65501</v>
      </c>
      <c r="D703" s="74">
        <f t="shared" si="77"/>
        <v>2079</v>
      </c>
      <c r="E703" s="37">
        <f t="shared" si="78"/>
        <v>127649.12867047475</v>
      </c>
      <c r="F703" s="117"/>
      <c r="G703" s="73">
        <v>4103.04</v>
      </c>
      <c r="H703" s="50">
        <f t="shared" si="72"/>
        <v>3883.9089957823517</v>
      </c>
      <c r="I703" s="38">
        <f t="shared" si="73"/>
        <v>219.13100421764833</v>
      </c>
      <c r="J703" s="40">
        <f t="shared" si="74"/>
        <v>123765.2196746924</v>
      </c>
      <c r="K703" s="143"/>
    </row>
    <row r="704" spans="1:11" ht="14.4">
      <c r="A704" s="27">
        <f t="shared" si="75"/>
        <v>693</v>
      </c>
      <c r="B704" s="71">
        <f t="shared" si="76"/>
        <v>65532</v>
      </c>
      <c r="C704" s="85">
        <f t="shared" si="76"/>
        <v>65532</v>
      </c>
      <c r="D704" s="74">
        <f t="shared" si="77"/>
        <v>2079</v>
      </c>
      <c r="E704" s="37">
        <f t="shared" si="78"/>
        <v>123765.2196746924</v>
      </c>
      <c r="F704" s="117"/>
      <c r="G704" s="73">
        <v>4103.04</v>
      </c>
      <c r="H704" s="50">
        <f t="shared" si="72"/>
        <v>3890.5763728917782</v>
      </c>
      <c r="I704" s="38">
        <f t="shared" si="73"/>
        <v>212.46362710822197</v>
      </c>
      <c r="J704" s="40">
        <f t="shared" si="74"/>
        <v>119874.64330180062</v>
      </c>
      <c r="K704" s="143"/>
    </row>
    <row r="705" spans="1:16" ht="14.4">
      <c r="A705" s="27">
        <f t="shared" si="75"/>
        <v>694</v>
      </c>
      <c r="B705" s="71">
        <f t="shared" si="76"/>
        <v>65562</v>
      </c>
      <c r="C705" s="85">
        <f t="shared" si="76"/>
        <v>65562</v>
      </c>
      <c r="D705" s="74">
        <f t="shared" si="77"/>
        <v>2079</v>
      </c>
      <c r="E705" s="37">
        <f t="shared" si="78"/>
        <v>119874.64330180062</v>
      </c>
      <c r="F705" s="117"/>
      <c r="G705" s="73">
        <v>4103.04</v>
      </c>
      <c r="H705" s="50">
        <f t="shared" si="72"/>
        <v>3897.2551956652424</v>
      </c>
      <c r="I705" s="38">
        <f t="shared" si="73"/>
        <v>205.78480433475772</v>
      </c>
      <c r="J705" s="40">
        <f t="shared" si="74"/>
        <v>115977.38810613537</v>
      </c>
      <c r="K705" s="143"/>
    </row>
    <row r="706" spans="1:16" ht="14.4">
      <c r="A706" s="27">
        <f t="shared" si="75"/>
        <v>695</v>
      </c>
      <c r="B706" s="71">
        <f t="shared" si="76"/>
        <v>65593</v>
      </c>
      <c r="C706" s="85">
        <f t="shared" si="76"/>
        <v>65593</v>
      </c>
      <c r="D706" s="74">
        <f t="shared" si="77"/>
        <v>2079</v>
      </c>
      <c r="E706" s="37">
        <f t="shared" si="78"/>
        <v>115977.38810613537</v>
      </c>
      <c r="F706" s="117"/>
      <c r="G706" s="73">
        <v>4103.04</v>
      </c>
      <c r="H706" s="50">
        <f t="shared" si="72"/>
        <v>3903.9454837511344</v>
      </c>
      <c r="I706" s="38">
        <f t="shared" si="73"/>
        <v>199.09451624886572</v>
      </c>
      <c r="J706" s="40">
        <f t="shared" si="74"/>
        <v>112073.44262238425</v>
      </c>
      <c r="K706" s="143"/>
    </row>
    <row r="707" spans="1:16" ht="14.4">
      <c r="A707" s="27">
        <f t="shared" si="75"/>
        <v>696</v>
      </c>
      <c r="B707" s="76">
        <f t="shared" si="76"/>
        <v>65624</v>
      </c>
      <c r="C707" s="86">
        <f t="shared" si="76"/>
        <v>65624</v>
      </c>
      <c r="D707" s="77">
        <f t="shared" si="77"/>
        <v>2079</v>
      </c>
      <c r="E707" s="37">
        <f t="shared" si="78"/>
        <v>112073.44262238425</v>
      </c>
      <c r="F707" s="119">
        <f>SUM(G648:G707)</f>
        <v>246182.40000000014</v>
      </c>
      <c r="G707" s="73">
        <v>4103.04</v>
      </c>
      <c r="H707" s="50">
        <f t="shared" si="72"/>
        <v>3910.6472568315735</v>
      </c>
      <c r="I707" s="38">
        <f t="shared" si="73"/>
        <v>192.39274316842628</v>
      </c>
      <c r="J707" s="40">
        <f t="shared" si="74"/>
        <v>108162.79536555267</v>
      </c>
      <c r="K707" s="143"/>
      <c r="L707" s="138"/>
      <c r="N707" s="138"/>
    </row>
    <row r="708" spans="1:16" ht="14.4">
      <c r="A708" s="27">
        <f t="shared" si="75"/>
        <v>697</v>
      </c>
      <c r="B708" s="71">
        <f t="shared" si="76"/>
        <v>65654</v>
      </c>
      <c r="C708" s="85">
        <f t="shared" si="76"/>
        <v>65654</v>
      </c>
      <c r="D708" s="74">
        <f t="shared" si="77"/>
        <v>2080</v>
      </c>
      <c r="E708" s="37">
        <f t="shared" si="78"/>
        <v>108162.79536555267</v>
      </c>
      <c r="F708" s="117"/>
      <c r="G708" s="73">
        <v>4103.04</v>
      </c>
      <c r="H708" s="50">
        <f t="shared" si="72"/>
        <v>3917.3605346224681</v>
      </c>
      <c r="I708" s="38">
        <f t="shared" si="73"/>
        <v>185.67946537753207</v>
      </c>
      <c r="J708" s="40">
        <f t="shared" si="74"/>
        <v>104245.4348309302</v>
      </c>
      <c r="K708" s="143"/>
    </row>
    <row r="709" spans="1:16" ht="14.4">
      <c r="A709" s="27">
        <f t="shared" si="75"/>
        <v>698</v>
      </c>
      <c r="B709" s="71">
        <f t="shared" si="76"/>
        <v>65685</v>
      </c>
      <c r="C709" s="85">
        <f t="shared" si="76"/>
        <v>65685</v>
      </c>
      <c r="D709" s="74">
        <f t="shared" si="77"/>
        <v>2080</v>
      </c>
      <c r="E709" s="37">
        <f t="shared" si="78"/>
        <v>104245.4348309302</v>
      </c>
      <c r="F709" s="117"/>
      <c r="G709" s="73">
        <v>4103.04</v>
      </c>
      <c r="H709" s="50">
        <f t="shared" si="72"/>
        <v>3924.0853368735698</v>
      </c>
      <c r="I709" s="38">
        <f t="shared" si="73"/>
        <v>178.95466312643018</v>
      </c>
      <c r="J709" s="40">
        <f t="shared" si="74"/>
        <v>100321.34949405663</v>
      </c>
      <c r="K709" s="143"/>
    </row>
    <row r="710" spans="1:16" ht="14.4">
      <c r="A710" s="27">
        <f t="shared" si="75"/>
        <v>699</v>
      </c>
      <c r="B710" s="71">
        <f t="shared" si="76"/>
        <v>65715</v>
      </c>
      <c r="C710" s="85">
        <f t="shared" si="76"/>
        <v>65715</v>
      </c>
      <c r="D710" s="74">
        <f t="shared" si="77"/>
        <v>2080</v>
      </c>
      <c r="E710" s="37">
        <f t="shared" si="78"/>
        <v>100321.34949405663</v>
      </c>
      <c r="F710" s="117"/>
      <c r="G710" s="73">
        <v>4103.04</v>
      </c>
      <c r="H710" s="50">
        <f t="shared" si="72"/>
        <v>3930.821683368536</v>
      </c>
      <c r="I710" s="38">
        <f t="shared" si="73"/>
        <v>172.21831663146389</v>
      </c>
      <c r="J710" s="40">
        <f t="shared" si="74"/>
        <v>96390.527810688101</v>
      </c>
      <c r="K710" s="143"/>
    </row>
    <row r="711" spans="1:16" ht="14.4">
      <c r="A711" s="27">
        <f t="shared" si="75"/>
        <v>700</v>
      </c>
      <c r="B711" s="71">
        <f t="shared" si="76"/>
        <v>65746</v>
      </c>
      <c r="C711" s="85">
        <f t="shared" si="76"/>
        <v>65746</v>
      </c>
      <c r="D711" s="74">
        <f t="shared" si="77"/>
        <v>2080</v>
      </c>
      <c r="E711" s="37">
        <f t="shared" si="78"/>
        <v>96390.527810688101</v>
      </c>
      <c r="F711" s="117"/>
      <c r="G711" s="73">
        <v>4103.04</v>
      </c>
      <c r="H711" s="50">
        <f t="shared" si="72"/>
        <v>3937.5695939249854</v>
      </c>
      <c r="I711" s="38">
        <f t="shared" si="73"/>
        <v>165.47040607501458</v>
      </c>
      <c r="J711" s="40">
        <f t="shared" si="74"/>
        <v>92452.958216763116</v>
      </c>
      <c r="K711" s="143"/>
    </row>
    <row r="712" spans="1:16" ht="14.4">
      <c r="A712" s="27">
        <f t="shared" si="75"/>
        <v>701</v>
      </c>
      <c r="B712" s="71">
        <f t="shared" si="76"/>
        <v>65777</v>
      </c>
      <c r="C712" s="85">
        <f t="shared" si="76"/>
        <v>65777</v>
      </c>
      <c r="D712" s="74">
        <f t="shared" si="77"/>
        <v>2080</v>
      </c>
      <c r="E712" s="37">
        <f t="shared" si="78"/>
        <v>92452.958216763116</v>
      </c>
      <c r="F712" s="117"/>
      <c r="G712" s="73">
        <v>4103.04</v>
      </c>
      <c r="H712" s="50">
        <f t="shared" si="72"/>
        <v>3944.3290883945565</v>
      </c>
      <c r="I712" s="38">
        <f t="shared" si="73"/>
        <v>158.71091160544336</v>
      </c>
      <c r="J712" s="40">
        <f t="shared" si="74"/>
        <v>88508.629128368557</v>
      </c>
      <c r="K712" s="143"/>
    </row>
    <row r="713" spans="1:16" ht="14.4">
      <c r="A713" s="27">
        <f t="shared" si="75"/>
        <v>702</v>
      </c>
      <c r="B713" s="71">
        <f t="shared" si="76"/>
        <v>65806</v>
      </c>
      <c r="C713" s="85">
        <f t="shared" si="76"/>
        <v>65806</v>
      </c>
      <c r="D713" s="74">
        <f t="shared" si="77"/>
        <v>2080</v>
      </c>
      <c r="E713" s="37">
        <f t="shared" si="78"/>
        <v>88508.629128368557</v>
      </c>
      <c r="F713" s="117"/>
      <c r="G713" s="73">
        <v>4103.04</v>
      </c>
      <c r="H713" s="50">
        <f t="shared" si="72"/>
        <v>3951.1001866629672</v>
      </c>
      <c r="I713" s="38">
        <f t="shared" si="73"/>
        <v>151.93981333703269</v>
      </c>
      <c r="J713" s="40">
        <f t="shared" si="74"/>
        <v>84557.52894170559</v>
      </c>
      <c r="K713" s="143"/>
    </row>
    <row r="714" spans="1:16" ht="14.4">
      <c r="A714" s="27">
        <f t="shared" si="75"/>
        <v>703</v>
      </c>
      <c r="B714" s="71">
        <f t="shared" si="76"/>
        <v>65837</v>
      </c>
      <c r="C714" s="85">
        <f t="shared" si="76"/>
        <v>65837</v>
      </c>
      <c r="D714" s="74">
        <f t="shared" si="77"/>
        <v>2080</v>
      </c>
      <c r="E714" s="37">
        <f t="shared" si="78"/>
        <v>84557.52894170559</v>
      </c>
      <c r="F714" s="117"/>
      <c r="G714" s="73">
        <v>4103.04</v>
      </c>
      <c r="H714" s="50">
        <f t="shared" si="72"/>
        <v>3957.8829086500718</v>
      </c>
      <c r="I714" s="38">
        <f t="shared" si="73"/>
        <v>145.15709134992792</v>
      </c>
      <c r="J714" s="40">
        <f t="shared" si="74"/>
        <v>80599.646033055513</v>
      </c>
      <c r="K714" s="143"/>
    </row>
    <row r="715" spans="1:16" ht="14.4">
      <c r="A715" s="27">
        <f t="shared" si="75"/>
        <v>704</v>
      </c>
      <c r="B715" s="71">
        <f t="shared" si="76"/>
        <v>65867</v>
      </c>
      <c r="C715" s="85">
        <f t="shared" si="76"/>
        <v>65867</v>
      </c>
      <c r="D715" s="74">
        <f t="shared" si="77"/>
        <v>2080</v>
      </c>
      <c r="E715" s="37">
        <f t="shared" si="78"/>
        <v>80599.646033055513</v>
      </c>
      <c r="F715" s="117"/>
      <c r="G715" s="73">
        <v>4103.04</v>
      </c>
      <c r="H715" s="50">
        <f t="shared" ref="H715:H732" si="79">G715-I715</f>
        <v>3964.6772743099214</v>
      </c>
      <c r="I715" s="38">
        <f t="shared" ref="I715:I732" si="80">+E715*$D$5</f>
        <v>138.36272569007863</v>
      </c>
      <c r="J715" s="40">
        <f t="shared" ref="J715:J732" si="81">E715-H715</f>
        <v>76634.968758745585</v>
      </c>
      <c r="K715" s="143"/>
    </row>
    <row r="716" spans="1:16" ht="14.4">
      <c r="A716" s="27">
        <f t="shared" si="75"/>
        <v>705</v>
      </c>
      <c r="B716" s="71">
        <f t="shared" si="76"/>
        <v>65898</v>
      </c>
      <c r="C716" s="85">
        <f t="shared" si="76"/>
        <v>65898</v>
      </c>
      <c r="D716" s="74">
        <f t="shared" si="77"/>
        <v>2080</v>
      </c>
      <c r="E716" s="37">
        <f t="shared" si="78"/>
        <v>76634.968758745585</v>
      </c>
      <c r="F716" s="117"/>
      <c r="G716" s="73">
        <v>4103.04</v>
      </c>
      <c r="H716" s="50">
        <f t="shared" si="79"/>
        <v>3971.48330363082</v>
      </c>
      <c r="I716" s="38">
        <f t="shared" si="80"/>
        <v>131.55669636917992</v>
      </c>
      <c r="J716" s="40">
        <f t="shared" si="81"/>
        <v>72663.485455114758</v>
      </c>
      <c r="K716" s="143"/>
    </row>
    <row r="717" spans="1:16" ht="14.4">
      <c r="A717" s="27">
        <f t="shared" si="75"/>
        <v>706</v>
      </c>
      <c r="B717" s="71">
        <f t="shared" si="76"/>
        <v>65928</v>
      </c>
      <c r="C717" s="85">
        <f t="shared" si="76"/>
        <v>65928</v>
      </c>
      <c r="D717" s="74">
        <f t="shared" si="77"/>
        <v>2080</v>
      </c>
      <c r="E717" s="37">
        <f t="shared" si="78"/>
        <v>72663.485455114758</v>
      </c>
      <c r="F717" s="117"/>
      <c r="G717" s="73">
        <v>4103.04</v>
      </c>
      <c r="H717" s="50">
        <f t="shared" si="79"/>
        <v>3978.3010166353861</v>
      </c>
      <c r="I717" s="38">
        <f t="shared" si="80"/>
        <v>124.73898336461367</v>
      </c>
      <c r="J717" s="40">
        <f t="shared" si="81"/>
        <v>68685.184438479366</v>
      </c>
      <c r="K717" s="143"/>
    </row>
    <row r="718" spans="1:16" ht="14.4">
      <c r="A718" s="27">
        <f t="shared" ref="A718:A732" si="82">A717+1</f>
        <v>707</v>
      </c>
      <c r="B718" s="71">
        <f t="shared" ref="B718:C732" si="83">EDATE(B717,1)</f>
        <v>65959</v>
      </c>
      <c r="C718" s="85">
        <f t="shared" si="83"/>
        <v>65959</v>
      </c>
      <c r="D718" s="74">
        <f t="shared" ref="D718:D732" si="84">YEAR(C718) + IF(MONTH(C718)&gt;=10,1,0)</f>
        <v>2080</v>
      </c>
      <c r="E718" s="37">
        <f t="shared" si="78"/>
        <v>68685.184438479366</v>
      </c>
      <c r="F718" s="117"/>
      <c r="G718" s="73">
        <v>4103.04</v>
      </c>
      <c r="H718" s="50">
        <f t="shared" si="79"/>
        <v>3985.1304333806102</v>
      </c>
      <c r="I718" s="38">
        <f t="shared" si="80"/>
        <v>117.90956661938958</v>
      </c>
      <c r="J718" s="40">
        <f t="shared" si="81"/>
        <v>64700.054005098755</v>
      </c>
      <c r="K718" s="143"/>
    </row>
    <row r="719" spans="1:16" s="146" customFormat="1" ht="14.4">
      <c r="A719" s="146">
        <f t="shared" si="82"/>
        <v>708</v>
      </c>
      <c r="B719" s="147">
        <f t="shared" si="83"/>
        <v>65990</v>
      </c>
      <c r="C719" s="148">
        <f t="shared" si="83"/>
        <v>65990</v>
      </c>
      <c r="D719" s="149">
        <f t="shared" si="84"/>
        <v>2080</v>
      </c>
      <c r="E719" s="150">
        <f t="shared" si="78"/>
        <v>64700.054005098755</v>
      </c>
      <c r="F719" s="151"/>
      <c r="G719" s="152">
        <v>4103.04</v>
      </c>
      <c r="H719" s="153">
        <f t="shared" si="79"/>
        <v>3991.9715739579137</v>
      </c>
      <c r="I719" s="154">
        <f t="shared" si="80"/>
        <v>111.0684260420862</v>
      </c>
      <c r="J719" s="161">
        <f t="shared" si="81"/>
        <v>60708.082431140843</v>
      </c>
      <c r="K719" s="156"/>
      <c r="L719" s="163">
        <f>SUM(H660:H719)</f>
        <v>227801.05299989524</v>
      </c>
      <c r="M719" s="157">
        <f>SUM(I660:I719)</f>
        <v>18381.347000104754</v>
      </c>
      <c r="N719" s="163">
        <f>L719+M719</f>
        <v>246182.39999999999</v>
      </c>
      <c r="O719" s="157"/>
      <c r="P719" s="162"/>
    </row>
    <row r="720" spans="1:16" ht="14.4">
      <c r="A720" s="27">
        <f t="shared" si="82"/>
        <v>709</v>
      </c>
      <c r="B720" s="71">
        <f t="shared" si="83"/>
        <v>66020</v>
      </c>
      <c r="C720" s="85">
        <f t="shared" si="83"/>
        <v>66020</v>
      </c>
      <c r="D720" s="74">
        <f t="shared" si="84"/>
        <v>2081</v>
      </c>
      <c r="E720" s="37">
        <f t="shared" si="78"/>
        <v>60708.082431140843</v>
      </c>
      <c r="F720" s="117"/>
      <c r="G720" s="73">
        <v>4103.04</v>
      </c>
      <c r="H720" s="50">
        <f t="shared" si="79"/>
        <v>3998.8244584932081</v>
      </c>
      <c r="I720" s="38">
        <f t="shared" si="80"/>
        <v>104.21554150679178</v>
      </c>
      <c r="J720" s="40">
        <f t="shared" si="81"/>
        <v>56709.257972647632</v>
      </c>
      <c r="K720" s="143"/>
    </row>
    <row r="721" spans="1:14" ht="14.4">
      <c r="A721" s="27">
        <f t="shared" si="82"/>
        <v>710</v>
      </c>
      <c r="B721" s="71">
        <f t="shared" si="83"/>
        <v>66051</v>
      </c>
      <c r="C721" s="85">
        <f t="shared" si="83"/>
        <v>66051</v>
      </c>
      <c r="D721" s="74">
        <f t="shared" si="84"/>
        <v>2081</v>
      </c>
      <c r="E721" s="37">
        <f t="shared" si="78"/>
        <v>56709.257972647632</v>
      </c>
      <c r="F721" s="117"/>
      <c r="G721" s="73">
        <v>4103.04</v>
      </c>
      <c r="H721" s="50">
        <f t="shared" si="79"/>
        <v>4005.6891071469549</v>
      </c>
      <c r="I721" s="38">
        <f t="shared" si="80"/>
        <v>97.35089285304511</v>
      </c>
      <c r="J721" s="40">
        <f t="shared" si="81"/>
        <v>52703.568865500674</v>
      </c>
      <c r="K721" s="143"/>
    </row>
    <row r="722" spans="1:14" ht="14.4">
      <c r="A722" s="27">
        <f t="shared" si="82"/>
        <v>711</v>
      </c>
      <c r="B722" s="71">
        <f t="shared" si="83"/>
        <v>66081</v>
      </c>
      <c r="C722" s="85">
        <f t="shared" si="83"/>
        <v>66081</v>
      </c>
      <c r="D722" s="74">
        <f t="shared" si="84"/>
        <v>2081</v>
      </c>
      <c r="E722" s="37">
        <f t="shared" si="78"/>
        <v>52703.568865500674</v>
      </c>
      <c r="F722" s="117"/>
      <c r="G722" s="73">
        <v>4103.04</v>
      </c>
      <c r="H722" s="50">
        <f t="shared" si="79"/>
        <v>4012.5655401142239</v>
      </c>
      <c r="I722" s="38">
        <f t="shared" si="80"/>
        <v>90.474459885776156</v>
      </c>
      <c r="J722" s="40">
        <f t="shared" si="81"/>
        <v>48691.003325386453</v>
      </c>
      <c r="K722" s="143"/>
    </row>
    <row r="723" spans="1:14" ht="14.4">
      <c r="A723" s="27">
        <f t="shared" si="82"/>
        <v>712</v>
      </c>
      <c r="B723" s="71">
        <f t="shared" si="83"/>
        <v>66112</v>
      </c>
      <c r="C723" s="85">
        <f t="shared" si="83"/>
        <v>66112</v>
      </c>
      <c r="D723" s="74">
        <f t="shared" si="84"/>
        <v>2081</v>
      </c>
      <c r="E723" s="37">
        <f t="shared" si="78"/>
        <v>48691.003325386453</v>
      </c>
      <c r="F723" s="117"/>
      <c r="G723" s="73">
        <v>4103.04</v>
      </c>
      <c r="H723" s="50">
        <f t="shared" si="79"/>
        <v>4019.453777624753</v>
      </c>
      <c r="I723" s="38">
        <f t="shared" si="80"/>
        <v>83.586222375246749</v>
      </c>
      <c r="J723" s="40">
        <f t="shared" si="81"/>
        <v>44671.549547761701</v>
      </c>
      <c r="K723" s="143"/>
    </row>
    <row r="724" spans="1:14" ht="14.4">
      <c r="A724" s="27">
        <f t="shared" si="82"/>
        <v>713</v>
      </c>
      <c r="B724" s="71">
        <f t="shared" si="83"/>
        <v>66143</v>
      </c>
      <c r="C724" s="85">
        <f t="shared" si="83"/>
        <v>66143</v>
      </c>
      <c r="D724" s="74">
        <f t="shared" si="84"/>
        <v>2081</v>
      </c>
      <c r="E724" s="37">
        <f t="shared" si="78"/>
        <v>44671.549547761701</v>
      </c>
      <c r="F724" s="117"/>
      <c r="G724" s="73">
        <v>4103.04</v>
      </c>
      <c r="H724" s="50">
        <f t="shared" si="79"/>
        <v>4026.353839943009</v>
      </c>
      <c r="I724" s="38">
        <f t="shared" si="80"/>
        <v>76.686160056990914</v>
      </c>
      <c r="J724" s="40">
        <f t="shared" si="81"/>
        <v>40645.19570781869</v>
      </c>
      <c r="K724" s="143"/>
    </row>
    <row r="725" spans="1:14" ht="14.4">
      <c r="A725" s="27">
        <f t="shared" si="82"/>
        <v>714</v>
      </c>
      <c r="B725" s="71">
        <f t="shared" si="83"/>
        <v>66171</v>
      </c>
      <c r="C725" s="85">
        <f t="shared" si="83"/>
        <v>66171</v>
      </c>
      <c r="D725" s="74">
        <f t="shared" si="84"/>
        <v>2081</v>
      </c>
      <c r="E725" s="37">
        <f t="shared" si="78"/>
        <v>40645.19570781869</v>
      </c>
      <c r="F725" s="117"/>
      <c r="G725" s="73">
        <v>4103.04</v>
      </c>
      <c r="H725" s="50">
        <f t="shared" si="79"/>
        <v>4033.2657473682448</v>
      </c>
      <c r="I725" s="38">
        <f t="shared" si="80"/>
        <v>69.774252631755417</v>
      </c>
      <c r="J725" s="40">
        <f t="shared" si="81"/>
        <v>36611.929960450449</v>
      </c>
      <c r="K725" s="143"/>
    </row>
    <row r="726" spans="1:14" ht="14.4">
      <c r="A726" s="27">
        <f t="shared" si="82"/>
        <v>715</v>
      </c>
      <c r="B726" s="71">
        <f t="shared" si="83"/>
        <v>66202</v>
      </c>
      <c r="C726" s="85">
        <f t="shared" si="83"/>
        <v>66202</v>
      </c>
      <c r="D726" s="74">
        <f t="shared" si="84"/>
        <v>2081</v>
      </c>
      <c r="E726" s="37">
        <f t="shared" si="78"/>
        <v>36611.929960450449</v>
      </c>
      <c r="F726" s="117"/>
      <c r="G726" s="73">
        <v>4103.04</v>
      </c>
      <c r="H726" s="50">
        <f t="shared" si="79"/>
        <v>4040.18952023456</v>
      </c>
      <c r="I726" s="38">
        <f t="shared" si="80"/>
        <v>62.850479765439935</v>
      </c>
      <c r="J726" s="40">
        <f t="shared" si="81"/>
        <v>32571.74044021589</v>
      </c>
      <c r="K726" s="143"/>
    </row>
    <row r="727" spans="1:14" ht="14.4">
      <c r="A727" s="27">
        <f t="shared" si="82"/>
        <v>716</v>
      </c>
      <c r="B727" s="71">
        <f t="shared" si="83"/>
        <v>66232</v>
      </c>
      <c r="C727" s="85">
        <f t="shared" si="83"/>
        <v>66232</v>
      </c>
      <c r="D727" s="74">
        <f t="shared" si="84"/>
        <v>2081</v>
      </c>
      <c r="E727" s="37">
        <f t="shared" si="78"/>
        <v>32571.74044021589</v>
      </c>
      <c r="F727" s="117"/>
      <c r="G727" s="73">
        <v>4103.04</v>
      </c>
      <c r="H727" s="50">
        <f t="shared" si="79"/>
        <v>4047.1251789109629</v>
      </c>
      <c r="I727" s="38">
        <f t="shared" si="80"/>
        <v>55.914821089037275</v>
      </c>
      <c r="J727" s="40">
        <f t="shared" si="81"/>
        <v>28524.615261304927</v>
      </c>
      <c r="K727" s="143"/>
    </row>
    <row r="728" spans="1:14" ht="14.4">
      <c r="A728" s="27">
        <f t="shared" si="82"/>
        <v>717</v>
      </c>
      <c r="B728" s="71">
        <f t="shared" si="83"/>
        <v>66263</v>
      </c>
      <c r="C728" s="85">
        <f t="shared" si="83"/>
        <v>66263</v>
      </c>
      <c r="D728" s="74">
        <f t="shared" si="84"/>
        <v>2081</v>
      </c>
      <c r="E728" s="37">
        <f t="shared" si="78"/>
        <v>28524.615261304927</v>
      </c>
      <c r="F728" s="117"/>
      <c r="G728" s="73">
        <v>4103.04</v>
      </c>
      <c r="H728" s="50">
        <f t="shared" si="79"/>
        <v>4054.0727438014264</v>
      </c>
      <c r="I728" s="38">
        <f t="shared" si="80"/>
        <v>48.967256198573459</v>
      </c>
      <c r="J728" s="40">
        <f t="shared" si="81"/>
        <v>24470.542517503502</v>
      </c>
      <c r="K728" s="143"/>
    </row>
    <row r="729" spans="1:14" ht="14.4">
      <c r="A729" s="27">
        <f t="shared" si="82"/>
        <v>718</v>
      </c>
      <c r="B729" s="71">
        <f t="shared" si="83"/>
        <v>66293</v>
      </c>
      <c r="C729" s="85">
        <f t="shared" si="83"/>
        <v>66293</v>
      </c>
      <c r="D729" s="74">
        <f t="shared" si="84"/>
        <v>2081</v>
      </c>
      <c r="E729" s="37">
        <f t="shared" si="78"/>
        <v>24470.542517503502</v>
      </c>
      <c r="F729" s="117"/>
      <c r="G729" s="73">
        <v>4103.04</v>
      </c>
      <c r="H729" s="50">
        <f t="shared" si="79"/>
        <v>4061.0322353449524</v>
      </c>
      <c r="I729" s="38">
        <f t="shared" si="80"/>
        <v>42.00776465504768</v>
      </c>
      <c r="J729" s="40">
        <f t="shared" si="81"/>
        <v>20409.51028215855</v>
      </c>
      <c r="K729" s="143"/>
    </row>
    <row r="730" spans="1:14" ht="14.4">
      <c r="A730" s="27">
        <f t="shared" si="82"/>
        <v>719</v>
      </c>
      <c r="B730" s="71">
        <f t="shared" si="83"/>
        <v>66324</v>
      </c>
      <c r="C730" s="85">
        <f t="shared" si="83"/>
        <v>66324</v>
      </c>
      <c r="D730" s="74">
        <f t="shared" si="84"/>
        <v>2081</v>
      </c>
      <c r="E730" s="37">
        <f t="shared" ref="E730:E732" si="85">+J729</f>
        <v>20409.51028215855</v>
      </c>
      <c r="F730" s="117"/>
      <c r="G730" s="73">
        <v>4103.04</v>
      </c>
      <c r="H730" s="50">
        <f t="shared" si="79"/>
        <v>4068.0036740156279</v>
      </c>
      <c r="I730" s="38">
        <f t="shared" si="80"/>
        <v>35.036325984372176</v>
      </c>
      <c r="J730" s="40">
        <f t="shared" si="81"/>
        <v>16341.506608142921</v>
      </c>
      <c r="K730" s="143"/>
    </row>
    <row r="731" spans="1:14" ht="14.4">
      <c r="A731" s="27">
        <f t="shared" si="82"/>
        <v>720</v>
      </c>
      <c r="B731" s="76">
        <f t="shared" si="83"/>
        <v>66355</v>
      </c>
      <c r="C731" s="86">
        <f t="shared" si="83"/>
        <v>66355</v>
      </c>
      <c r="D731" s="77">
        <f t="shared" si="84"/>
        <v>2081</v>
      </c>
      <c r="E731" s="37">
        <f t="shared" si="85"/>
        <v>16341.506608142921</v>
      </c>
      <c r="F731" s="119"/>
      <c r="G731" s="73">
        <v>4103.04</v>
      </c>
      <c r="H731" s="50">
        <f t="shared" si="79"/>
        <v>4074.9870803226881</v>
      </c>
      <c r="I731" s="38">
        <f t="shared" si="80"/>
        <v>28.052919677312016</v>
      </c>
      <c r="J731" s="40">
        <f t="shared" si="81"/>
        <v>12266.519527820234</v>
      </c>
      <c r="K731" s="143"/>
    </row>
    <row r="732" spans="1:14" ht="14.4">
      <c r="A732" s="27">
        <f t="shared" si="82"/>
        <v>721</v>
      </c>
      <c r="B732" s="71">
        <f t="shared" si="83"/>
        <v>66385</v>
      </c>
      <c r="C732" s="85">
        <f t="shared" si="83"/>
        <v>66385</v>
      </c>
      <c r="D732" s="74">
        <f t="shared" si="84"/>
        <v>2082</v>
      </c>
      <c r="E732" s="37">
        <f t="shared" si="85"/>
        <v>12266.519527820234</v>
      </c>
      <c r="F732" s="117">
        <f>SUM(G708:G732)</f>
        <v>102575.99999999994</v>
      </c>
      <c r="G732" s="73">
        <v>4103.04</v>
      </c>
      <c r="H732" s="50">
        <f t="shared" si="79"/>
        <v>4081.9824748105752</v>
      </c>
      <c r="I732" s="38">
        <f t="shared" si="80"/>
        <v>21.057525189424734</v>
      </c>
      <c r="J732" s="40">
        <f t="shared" si="81"/>
        <v>8184.5370530096588</v>
      </c>
      <c r="K732" s="143"/>
      <c r="L732" s="138">
        <f>SUM(H720:H732)</f>
        <v>52523.545378131181</v>
      </c>
      <c r="M732" s="129">
        <f>SUM(I708:I732)</f>
        <v>2597.7416874570058</v>
      </c>
      <c r="N732" s="138">
        <f>L732+M732</f>
        <v>55121.287065588185</v>
      </c>
    </row>
  </sheetData>
  <pageMargins left="0.7" right="0.7" top="0.75" bottom="0.75" header="0.3" footer="0.3"/>
  <pageSetup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07ADD-1D95-4532-8497-CB19A3F4E310}">
  <sheetPr>
    <tabColor rgb="FF92D050"/>
  </sheetPr>
  <dimension ref="A2:P724"/>
  <sheetViews>
    <sheetView topLeftCell="A13" workbookViewId="0">
      <selection activeCell="L25" sqref="L25"/>
    </sheetView>
  </sheetViews>
  <sheetFormatPr defaultRowHeight="14.4"/>
  <cols>
    <col min="3" max="3" width="9.6640625" bestFit="1" customWidth="1"/>
    <col min="4" max="4" width="27.44140625" bestFit="1" customWidth="1"/>
    <col min="5" max="5" width="13.33203125" bestFit="1" customWidth="1"/>
    <col min="6" max="6" width="15.88671875" customWidth="1"/>
    <col min="7" max="7" width="13.33203125" bestFit="1" customWidth="1"/>
    <col min="11" max="11" width="9.5546875" bestFit="1" customWidth="1"/>
    <col min="12" max="12" width="28.33203125" bestFit="1" customWidth="1"/>
    <col min="13" max="13" width="15.109375" style="63" customWidth="1"/>
    <col min="14" max="14" width="13.33203125" style="63" bestFit="1" customWidth="1"/>
    <col min="15" max="15" width="9.109375" style="63"/>
    <col min="16" max="16" width="11.5546875" style="63" bestFit="1" customWidth="1"/>
  </cols>
  <sheetData>
    <row r="2" spans="2:11">
      <c r="F2" s="92" t="s">
        <v>54</v>
      </c>
      <c r="G2" s="91">
        <f>'1-Lease Rec &amp; ROU Calc &amp; AJEs'!K759</f>
        <v>1696140.1341828569</v>
      </c>
      <c r="H2" s="93" t="s">
        <v>44</v>
      </c>
    </row>
    <row r="4" spans="2:11">
      <c r="B4" s="1">
        <v>1</v>
      </c>
      <c r="C4" s="71">
        <v>44470</v>
      </c>
      <c r="D4" s="74">
        <v>2022</v>
      </c>
      <c r="E4" s="73">
        <v>2352.48</v>
      </c>
      <c r="F4" s="1"/>
      <c r="G4" s="91">
        <f>G2-E4</f>
        <v>1693787.6541828569</v>
      </c>
    </row>
    <row r="5" spans="2:11">
      <c r="B5" s="1">
        <v>2</v>
      </c>
      <c r="C5" s="71">
        <f>EDATE(C4,1)</f>
        <v>44501</v>
      </c>
      <c r="D5" s="74">
        <f>YEAR(C5) + IF(MONTH(C5)&gt;=10,1,0)</f>
        <v>2022</v>
      </c>
      <c r="E5" s="73">
        <v>2352.48</v>
      </c>
      <c r="F5" s="1"/>
      <c r="G5" s="91">
        <f>G4-E5</f>
        <v>1691435.1741828569</v>
      </c>
    </row>
    <row r="6" spans="2:11">
      <c r="B6" s="1">
        <v>3</v>
      </c>
      <c r="C6" s="71">
        <f t="shared" ref="C6:C69" si="0">EDATE(C5,1)</f>
        <v>44531</v>
      </c>
      <c r="D6" s="74">
        <f t="shared" ref="D6:D69" si="1">YEAR(C6) + IF(MONTH(C6)&gt;=10,1,0)</f>
        <v>2022</v>
      </c>
      <c r="E6" s="73">
        <v>2352.48</v>
      </c>
      <c r="F6" s="1"/>
      <c r="G6" s="91">
        <f t="shared" ref="G6:G10" si="2">G5-E6</f>
        <v>1689082.6941828569</v>
      </c>
      <c r="K6" s="91"/>
    </row>
    <row r="7" spans="2:11">
      <c r="B7" s="1">
        <v>4</v>
      </c>
      <c r="C7" s="71">
        <f t="shared" si="0"/>
        <v>44562</v>
      </c>
      <c r="D7" s="74">
        <f t="shared" si="1"/>
        <v>2022</v>
      </c>
      <c r="E7" s="73">
        <v>2352.48</v>
      </c>
      <c r="F7" s="1"/>
      <c r="G7" s="91">
        <f t="shared" si="2"/>
        <v>1686730.214182857</v>
      </c>
    </row>
    <row r="8" spans="2:11">
      <c r="B8" s="1">
        <v>5</v>
      </c>
      <c r="C8" s="71">
        <f t="shared" si="0"/>
        <v>44593</v>
      </c>
      <c r="D8" s="74">
        <f t="shared" si="1"/>
        <v>2022</v>
      </c>
      <c r="E8" s="73">
        <v>2352.48</v>
      </c>
      <c r="F8" s="4" t="s">
        <v>27</v>
      </c>
      <c r="G8" s="91">
        <f t="shared" si="2"/>
        <v>1684377.734182857</v>
      </c>
    </row>
    <row r="9" spans="2:11">
      <c r="B9" s="1">
        <v>6</v>
      </c>
      <c r="C9" s="71">
        <f t="shared" si="0"/>
        <v>44621</v>
      </c>
      <c r="D9" s="74">
        <f t="shared" si="1"/>
        <v>2022</v>
      </c>
      <c r="E9" s="73">
        <v>2352.48</v>
      </c>
      <c r="F9" s="1"/>
      <c r="G9" s="91">
        <f t="shared" si="2"/>
        <v>1682025.254182857</v>
      </c>
    </row>
    <row r="10" spans="2:11">
      <c r="B10" s="1">
        <v>7</v>
      </c>
      <c r="C10" s="71">
        <f t="shared" si="0"/>
        <v>44652</v>
      </c>
      <c r="D10" s="74">
        <f t="shared" si="1"/>
        <v>2022</v>
      </c>
      <c r="E10" s="73">
        <v>2352.48</v>
      </c>
      <c r="F10" s="1"/>
      <c r="G10" s="91">
        <f t="shared" si="2"/>
        <v>1679672.774182857</v>
      </c>
    </row>
    <row r="11" spans="2:11">
      <c r="B11" s="1">
        <v>8</v>
      </c>
      <c r="C11" s="71">
        <f t="shared" si="0"/>
        <v>44682</v>
      </c>
      <c r="D11" s="74">
        <f t="shared" si="1"/>
        <v>2022</v>
      </c>
      <c r="E11" s="73">
        <v>2352.48</v>
      </c>
      <c r="F11" s="1"/>
      <c r="G11" s="91">
        <f>G10-E11</f>
        <v>1677320.294182857</v>
      </c>
    </row>
    <row r="12" spans="2:11">
      <c r="B12" s="1">
        <v>9</v>
      </c>
      <c r="C12" s="71">
        <f t="shared" si="0"/>
        <v>44713</v>
      </c>
      <c r="D12" s="74">
        <f t="shared" si="1"/>
        <v>2022</v>
      </c>
      <c r="E12" s="73">
        <v>2352.48</v>
      </c>
      <c r="F12" s="1"/>
      <c r="G12" s="91">
        <f t="shared" ref="G12:G75" si="3">G11-E12</f>
        <v>1674967.8141828571</v>
      </c>
    </row>
    <row r="13" spans="2:11">
      <c r="B13" s="1">
        <v>10</v>
      </c>
      <c r="C13" s="71">
        <f t="shared" si="0"/>
        <v>44743</v>
      </c>
      <c r="D13" s="74">
        <f t="shared" si="1"/>
        <v>2022</v>
      </c>
      <c r="E13" s="73">
        <v>2352.48</v>
      </c>
      <c r="F13" s="1"/>
      <c r="G13" s="91">
        <f t="shared" si="3"/>
        <v>1672615.3341828571</v>
      </c>
    </row>
    <row r="14" spans="2:11">
      <c r="B14" s="1">
        <v>11</v>
      </c>
      <c r="C14" s="71">
        <f t="shared" si="0"/>
        <v>44774</v>
      </c>
      <c r="D14" s="74">
        <f t="shared" si="1"/>
        <v>2022</v>
      </c>
      <c r="E14" s="73">
        <v>2352.48</v>
      </c>
      <c r="F14" s="1"/>
      <c r="G14" s="91">
        <f t="shared" si="3"/>
        <v>1670262.8541828571</v>
      </c>
    </row>
    <row r="15" spans="2:11">
      <c r="B15" s="1">
        <v>12</v>
      </c>
      <c r="C15" s="76">
        <f t="shared" si="0"/>
        <v>44805</v>
      </c>
      <c r="D15" s="77">
        <f t="shared" si="1"/>
        <v>2022</v>
      </c>
      <c r="E15" s="73">
        <v>2352.48</v>
      </c>
      <c r="F15" s="41">
        <f>SUM(E4:E15)</f>
        <v>28229.759999999998</v>
      </c>
      <c r="G15" s="91">
        <f t="shared" si="3"/>
        <v>1667910.3741828571</v>
      </c>
    </row>
    <row r="16" spans="2:11">
      <c r="B16" s="1">
        <v>1</v>
      </c>
      <c r="C16" s="71">
        <f t="shared" si="0"/>
        <v>44835</v>
      </c>
      <c r="D16" s="74">
        <f t="shared" si="1"/>
        <v>2023</v>
      </c>
      <c r="E16" s="73">
        <v>2352.48</v>
      </c>
      <c r="F16" s="23"/>
      <c r="G16" s="91">
        <f t="shared" si="3"/>
        <v>1665557.8941828571</v>
      </c>
    </row>
    <row r="17" spans="2:14">
      <c r="B17" s="1">
        <v>2</v>
      </c>
      <c r="C17" s="71">
        <f t="shared" si="0"/>
        <v>44866</v>
      </c>
      <c r="D17" s="74">
        <f t="shared" si="1"/>
        <v>2023</v>
      </c>
      <c r="E17" s="73">
        <v>2352.48</v>
      </c>
      <c r="F17" s="23"/>
      <c r="G17" s="91">
        <f t="shared" si="3"/>
        <v>1663205.4141828571</v>
      </c>
    </row>
    <row r="18" spans="2:14">
      <c r="B18" s="1">
        <v>3</v>
      </c>
      <c r="C18" s="71">
        <f t="shared" si="0"/>
        <v>44896</v>
      </c>
      <c r="D18" s="74">
        <f t="shared" si="1"/>
        <v>2023</v>
      </c>
      <c r="E18" s="73">
        <v>2352.48</v>
      </c>
      <c r="F18" s="23"/>
      <c r="G18" s="91">
        <f t="shared" si="3"/>
        <v>1660852.9341828572</v>
      </c>
      <c r="L18" s="100"/>
      <c r="M18" s="104"/>
    </row>
    <row r="19" spans="2:14">
      <c r="B19" s="1">
        <v>4</v>
      </c>
      <c r="C19" s="71">
        <f t="shared" si="0"/>
        <v>44927</v>
      </c>
      <c r="D19" s="74">
        <f t="shared" si="1"/>
        <v>2023</v>
      </c>
      <c r="E19" s="73">
        <v>2352.48</v>
      </c>
      <c r="F19" s="23"/>
      <c r="G19" s="91">
        <f t="shared" si="3"/>
        <v>1658500.4541828572</v>
      </c>
      <c r="L19" s="100"/>
      <c r="M19" s="105"/>
    </row>
    <row r="20" spans="2:14">
      <c r="B20" s="1">
        <v>5</v>
      </c>
      <c r="C20" s="71">
        <f t="shared" si="0"/>
        <v>44958</v>
      </c>
      <c r="D20" s="74">
        <f t="shared" si="1"/>
        <v>2023</v>
      </c>
      <c r="E20" s="73">
        <v>2352.48</v>
      </c>
      <c r="F20" s="23"/>
      <c r="G20" s="91">
        <f t="shared" si="3"/>
        <v>1656147.9741828572</v>
      </c>
    </row>
    <row r="21" spans="2:14">
      <c r="B21" s="1">
        <v>6</v>
      </c>
      <c r="C21" s="71">
        <f t="shared" si="0"/>
        <v>44986</v>
      </c>
      <c r="D21" s="74">
        <f t="shared" si="1"/>
        <v>2023</v>
      </c>
      <c r="E21" s="73">
        <v>2352.48</v>
      </c>
      <c r="F21" s="23"/>
      <c r="G21" s="91">
        <f t="shared" si="3"/>
        <v>1653795.4941828572</v>
      </c>
    </row>
    <row r="22" spans="2:14">
      <c r="B22" s="1">
        <v>7</v>
      </c>
      <c r="C22" s="71">
        <f t="shared" si="0"/>
        <v>45017</v>
      </c>
      <c r="D22" s="74">
        <f t="shared" si="1"/>
        <v>2023</v>
      </c>
      <c r="E22" s="73">
        <v>2352.48</v>
      </c>
      <c r="F22" s="23"/>
      <c r="G22" s="91">
        <f t="shared" si="3"/>
        <v>1651443.0141828572</v>
      </c>
    </row>
    <row r="23" spans="2:14">
      <c r="B23" s="1">
        <v>8</v>
      </c>
      <c r="C23" s="71">
        <f t="shared" si="0"/>
        <v>45047</v>
      </c>
      <c r="D23" s="74">
        <f t="shared" si="1"/>
        <v>2023</v>
      </c>
      <c r="E23" s="73">
        <v>2352.48</v>
      </c>
      <c r="F23" s="23"/>
      <c r="G23" s="91">
        <f t="shared" si="3"/>
        <v>1649090.5341828573</v>
      </c>
      <c r="L23" s="100"/>
      <c r="M23" s="104"/>
    </row>
    <row r="24" spans="2:14">
      <c r="B24" s="1">
        <v>9</v>
      </c>
      <c r="C24" s="71">
        <f t="shared" si="0"/>
        <v>45078</v>
      </c>
      <c r="D24" s="74">
        <f t="shared" si="1"/>
        <v>2023</v>
      </c>
      <c r="E24" s="73">
        <v>2352.48</v>
      </c>
      <c r="F24" s="23"/>
      <c r="G24" s="91">
        <f t="shared" si="3"/>
        <v>1646738.0541828573</v>
      </c>
      <c r="L24">
        <v>49236</v>
      </c>
    </row>
    <row r="25" spans="2:14">
      <c r="B25" s="1">
        <v>10</v>
      </c>
      <c r="C25" s="71">
        <f t="shared" si="0"/>
        <v>45108</v>
      </c>
      <c r="D25" s="74">
        <f t="shared" si="1"/>
        <v>2023</v>
      </c>
      <c r="E25" s="73">
        <v>2352.48</v>
      </c>
      <c r="F25" s="23"/>
      <c r="G25" s="91">
        <f t="shared" si="3"/>
        <v>1644385.5741828573</v>
      </c>
    </row>
    <row r="26" spans="2:14">
      <c r="B26" s="1">
        <v>11</v>
      </c>
      <c r="C26" s="71">
        <f t="shared" si="0"/>
        <v>45139</v>
      </c>
      <c r="D26" s="74">
        <f t="shared" si="1"/>
        <v>2023</v>
      </c>
      <c r="E26" s="73">
        <v>2352.48</v>
      </c>
      <c r="F26" s="23"/>
      <c r="G26" s="91">
        <f t="shared" si="3"/>
        <v>1642033.0941828573</v>
      </c>
    </row>
    <row r="27" spans="2:14">
      <c r="B27" s="1">
        <v>12</v>
      </c>
      <c r="C27" s="76">
        <f t="shared" si="0"/>
        <v>45170</v>
      </c>
      <c r="D27" s="77">
        <f t="shared" si="1"/>
        <v>2023</v>
      </c>
      <c r="E27" s="73">
        <v>2352.48</v>
      </c>
      <c r="F27" s="41">
        <f>SUM(E16:E27)</f>
        <v>28229.759999999998</v>
      </c>
      <c r="G27" s="91">
        <f t="shared" si="3"/>
        <v>1639680.6141828573</v>
      </c>
    </row>
    <row r="28" spans="2:14">
      <c r="B28" s="1">
        <v>1</v>
      </c>
      <c r="C28" s="71">
        <f t="shared" si="0"/>
        <v>45200</v>
      </c>
      <c r="D28" s="74">
        <f t="shared" si="1"/>
        <v>2024</v>
      </c>
      <c r="E28" s="73">
        <v>2352.48</v>
      </c>
      <c r="F28" s="23"/>
      <c r="G28" s="91">
        <f t="shared" si="3"/>
        <v>1637328.1341828573</v>
      </c>
    </row>
    <row r="29" spans="2:14">
      <c r="B29" s="1">
        <v>2</v>
      </c>
      <c r="C29" s="71">
        <f t="shared" si="0"/>
        <v>45231</v>
      </c>
      <c r="D29" s="74">
        <f t="shared" si="1"/>
        <v>2024</v>
      </c>
      <c r="E29" s="73">
        <v>2352.48</v>
      </c>
      <c r="F29" s="23"/>
      <c r="G29" s="91">
        <f t="shared" si="3"/>
        <v>1634975.6541828574</v>
      </c>
    </row>
    <row r="30" spans="2:14">
      <c r="B30" s="1">
        <v>3</v>
      </c>
      <c r="C30" s="71">
        <f t="shared" si="0"/>
        <v>45261</v>
      </c>
      <c r="D30" s="74">
        <f t="shared" si="1"/>
        <v>2024</v>
      </c>
      <c r="E30" s="73">
        <v>2352.48</v>
      </c>
      <c r="F30" s="23"/>
      <c r="G30" s="91">
        <f t="shared" si="3"/>
        <v>1632623.1741828574</v>
      </c>
      <c r="K30" s="99"/>
      <c r="L30" s="100"/>
    </row>
    <row r="31" spans="2:14">
      <c r="B31" s="1">
        <v>4</v>
      </c>
      <c r="C31" s="71">
        <f t="shared" si="0"/>
        <v>45292</v>
      </c>
      <c r="D31" s="74">
        <f t="shared" si="1"/>
        <v>2024</v>
      </c>
      <c r="E31" s="73">
        <v>2352.48</v>
      </c>
      <c r="F31" s="23"/>
      <c r="G31" s="91">
        <f t="shared" si="3"/>
        <v>1630270.6941828574</v>
      </c>
      <c r="K31" s="99"/>
      <c r="L31" s="100"/>
    </row>
    <row r="32" spans="2:14">
      <c r="B32" s="1">
        <v>5</v>
      </c>
      <c r="C32" s="71">
        <f t="shared" si="0"/>
        <v>45323</v>
      </c>
      <c r="D32" s="74">
        <f t="shared" si="1"/>
        <v>2024</v>
      </c>
      <c r="E32" s="73">
        <v>2352.48</v>
      </c>
      <c r="F32" s="23"/>
      <c r="G32" s="91">
        <f t="shared" si="3"/>
        <v>1627918.2141828574</v>
      </c>
      <c r="K32" s="99"/>
      <c r="L32" s="100"/>
      <c r="M32" s="101"/>
      <c r="N32" s="101"/>
    </row>
    <row r="33" spans="1:14">
      <c r="B33" s="1">
        <v>6</v>
      </c>
      <c r="C33" s="71">
        <f t="shared" si="0"/>
        <v>45352</v>
      </c>
      <c r="D33" s="74">
        <f t="shared" si="1"/>
        <v>2024</v>
      </c>
      <c r="E33" s="73">
        <v>2352.48</v>
      </c>
      <c r="F33" s="23"/>
      <c r="G33" s="91">
        <f t="shared" si="3"/>
        <v>1625565.7341828574</v>
      </c>
      <c r="K33" s="99"/>
      <c r="L33" s="100"/>
      <c r="M33" s="101"/>
      <c r="N33" s="101"/>
    </row>
    <row r="34" spans="1:14">
      <c r="B34" s="1">
        <v>7</v>
      </c>
      <c r="C34" s="71">
        <f t="shared" si="0"/>
        <v>45383</v>
      </c>
      <c r="D34" s="74">
        <f t="shared" si="1"/>
        <v>2024</v>
      </c>
      <c r="E34" s="73">
        <v>2352.48</v>
      </c>
      <c r="F34" s="23"/>
      <c r="G34" s="91">
        <f t="shared" si="3"/>
        <v>1623213.2541828575</v>
      </c>
      <c r="K34" s="99"/>
      <c r="L34" s="100"/>
    </row>
    <row r="35" spans="1:14">
      <c r="B35" s="1">
        <v>8</v>
      </c>
      <c r="C35" s="71">
        <f t="shared" si="0"/>
        <v>45413</v>
      </c>
      <c r="D35" s="74">
        <f t="shared" si="1"/>
        <v>2024</v>
      </c>
      <c r="E35" s="73">
        <v>2352.48</v>
      </c>
      <c r="F35" s="23"/>
      <c r="G35" s="91">
        <f t="shared" si="3"/>
        <v>1620860.7741828575</v>
      </c>
    </row>
    <row r="36" spans="1:14">
      <c r="B36" s="1">
        <v>9</v>
      </c>
      <c r="C36" s="71">
        <f t="shared" si="0"/>
        <v>45444</v>
      </c>
      <c r="D36" s="74">
        <f t="shared" si="1"/>
        <v>2024</v>
      </c>
      <c r="E36" s="73">
        <v>2352.48</v>
      </c>
      <c r="F36" s="23"/>
      <c r="G36" s="91">
        <f t="shared" si="3"/>
        <v>1618508.2941828575</v>
      </c>
    </row>
    <row r="37" spans="1:14">
      <c r="B37" s="1">
        <v>10</v>
      </c>
      <c r="C37" s="71">
        <f t="shared" si="0"/>
        <v>45474</v>
      </c>
      <c r="D37" s="74">
        <f t="shared" si="1"/>
        <v>2024</v>
      </c>
      <c r="E37" s="73">
        <v>2352.48</v>
      </c>
      <c r="F37" s="23"/>
      <c r="G37" s="91">
        <f t="shared" si="3"/>
        <v>1616155.8141828575</v>
      </c>
      <c r="L37" s="63"/>
    </row>
    <row r="38" spans="1:14">
      <c r="B38" s="1">
        <v>11</v>
      </c>
      <c r="C38" s="71">
        <f t="shared" si="0"/>
        <v>45505</v>
      </c>
      <c r="D38" s="74">
        <f t="shared" si="1"/>
        <v>2024</v>
      </c>
      <c r="E38" s="73">
        <v>2352.48</v>
      </c>
      <c r="F38" s="23"/>
      <c r="G38" s="91">
        <f t="shared" si="3"/>
        <v>1613803.3341828575</v>
      </c>
      <c r="L38" s="63"/>
    </row>
    <row r="39" spans="1:14">
      <c r="B39" s="1">
        <v>12</v>
      </c>
      <c r="C39" s="76">
        <f t="shared" si="0"/>
        <v>45536</v>
      </c>
      <c r="D39" s="77">
        <f t="shared" si="1"/>
        <v>2024</v>
      </c>
      <c r="E39" s="73">
        <v>2352.48</v>
      </c>
      <c r="F39" s="41">
        <f>SUM(E28:E39)</f>
        <v>28229.759999999998</v>
      </c>
      <c r="G39" s="91">
        <f t="shared" si="3"/>
        <v>1611450.8541828576</v>
      </c>
      <c r="J39" s="102"/>
      <c r="L39" s="63"/>
    </row>
    <row r="40" spans="1:14">
      <c r="A40" s="90"/>
      <c r="B40" s="94">
        <v>1</v>
      </c>
      <c r="C40" s="106">
        <f t="shared" si="0"/>
        <v>45566</v>
      </c>
      <c r="D40" s="107">
        <f t="shared" si="1"/>
        <v>2025</v>
      </c>
      <c r="E40" s="73">
        <v>2352.48</v>
      </c>
      <c r="F40" s="108"/>
      <c r="G40" s="98">
        <f t="shared" si="3"/>
        <v>1609098.3741828576</v>
      </c>
      <c r="H40" s="89" t="s">
        <v>55</v>
      </c>
      <c r="L40" s="100"/>
      <c r="M40" s="104"/>
    </row>
    <row r="41" spans="1:14">
      <c r="B41" s="1">
        <v>2</v>
      </c>
      <c r="C41" s="71">
        <f t="shared" si="0"/>
        <v>45597</v>
      </c>
      <c r="D41" s="74">
        <f t="shared" si="1"/>
        <v>2025</v>
      </c>
      <c r="E41" s="73">
        <v>2352.48</v>
      </c>
      <c r="F41" s="23"/>
      <c r="G41" s="91">
        <f t="shared" si="3"/>
        <v>1606745.8941828576</v>
      </c>
      <c r="L41" s="63"/>
    </row>
    <row r="42" spans="1:14">
      <c r="B42" s="1">
        <v>3</v>
      </c>
      <c r="C42" s="71">
        <f t="shared" si="0"/>
        <v>45627</v>
      </c>
      <c r="D42" s="74">
        <f t="shared" si="1"/>
        <v>2025</v>
      </c>
      <c r="E42" s="73">
        <v>2352.48</v>
      </c>
      <c r="F42" s="23"/>
      <c r="G42" s="91">
        <f t="shared" si="3"/>
        <v>1604393.4141828576</v>
      </c>
      <c r="L42" s="63"/>
    </row>
    <row r="43" spans="1:14">
      <c r="B43" s="1">
        <v>4</v>
      </c>
      <c r="C43" s="71">
        <f t="shared" si="0"/>
        <v>45658</v>
      </c>
      <c r="D43" s="74">
        <f t="shared" si="1"/>
        <v>2025</v>
      </c>
      <c r="E43" s="73">
        <v>2352.48</v>
      </c>
      <c r="F43" s="23"/>
      <c r="G43" s="91">
        <f t="shared" si="3"/>
        <v>1602040.9341828576</v>
      </c>
      <c r="L43" s="100"/>
      <c r="M43" s="104"/>
    </row>
    <row r="44" spans="1:14">
      <c r="B44" s="1">
        <v>5</v>
      </c>
      <c r="C44" s="71">
        <f t="shared" si="0"/>
        <v>45689</v>
      </c>
      <c r="D44" s="74">
        <f t="shared" si="1"/>
        <v>2025</v>
      </c>
      <c r="E44" s="73">
        <v>2352.48</v>
      </c>
      <c r="F44" s="23"/>
      <c r="G44" s="91">
        <f t="shared" si="3"/>
        <v>1599688.4541828576</v>
      </c>
    </row>
    <row r="45" spans="1:14">
      <c r="B45" s="1">
        <v>6</v>
      </c>
      <c r="C45" s="71">
        <f t="shared" si="0"/>
        <v>45717</v>
      </c>
      <c r="D45" s="74">
        <f t="shared" si="1"/>
        <v>2025</v>
      </c>
      <c r="E45" s="73">
        <v>2352.48</v>
      </c>
      <c r="F45" s="23"/>
      <c r="G45" s="91">
        <f t="shared" si="3"/>
        <v>1597335.9741828577</v>
      </c>
    </row>
    <row r="46" spans="1:14">
      <c r="B46" s="1">
        <v>7</v>
      </c>
      <c r="C46" s="71">
        <f t="shared" si="0"/>
        <v>45748</v>
      </c>
      <c r="D46" s="74">
        <f t="shared" si="1"/>
        <v>2025</v>
      </c>
      <c r="E46" s="73">
        <v>2352.48</v>
      </c>
      <c r="F46" s="23"/>
      <c r="G46" s="91">
        <f t="shared" si="3"/>
        <v>1594983.4941828577</v>
      </c>
    </row>
    <row r="47" spans="1:14">
      <c r="B47" s="1">
        <v>8</v>
      </c>
      <c r="C47" s="71">
        <f t="shared" si="0"/>
        <v>45778</v>
      </c>
      <c r="D47" s="74">
        <f t="shared" si="1"/>
        <v>2025</v>
      </c>
      <c r="E47" s="73">
        <v>2352.48</v>
      </c>
      <c r="F47" s="23"/>
      <c r="G47" s="91">
        <f t="shared" si="3"/>
        <v>1592631.0141828577</v>
      </c>
    </row>
    <row r="48" spans="1:14">
      <c r="B48" s="1">
        <v>9</v>
      </c>
      <c r="C48" s="71">
        <f t="shared" si="0"/>
        <v>45809</v>
      </c>
      <c r="D48" s="74">
        <f t="shared" si="1"/>
        <v>2025</v>
      </c>
      <c r="E48" s="73">
        <v>2352.48</v>
      </c>
      <c r="F48" s="23"/>
      <c r="G48" s="91">
        <f t="shared" si="3"/>
        <v>1590278.5341828577</v>
      </c>
    </row>
    <row r="49" spans="2:7">
      <c r="B49" s="1">
        <v>10</v>
      </c>
      <c r="C49" s="71">
        <f t="shared" si="0"/>
        <v>45839</v>
      </c>
      <c r="D49" s="74">
        <f t="shared" si="1"/>
        <v>2025</v>
      </c>
      <c r="E49" s="73">
        <v>2352.48</v>
      </c>
      <c r="F49" s="23"/>
      <c r="G49" s="91">
        <f t="shared" si="3"/>
        <v>1587926.0541828577</v>
      </c>
    </row>
    <row r="50" spans="2:7">
      <c r="B50" s="1">
        <v>11</v>
      </c>
      <c r="C50" s="71">
        <f t="shared" si="0"/>
        <v>45870</v>
      </c>
      <c r="D50" s="74">
        <f t="shared" si="1"/>
        <v>2025</v>
      </c>
      <c r="E50" s="73">
        <v>2352.48</v>
      </c>
      <c r="F50" s="23"/>
      <c r="G50" s="91">
        <f t="shared" si="3"/>
        <v>1585573.5741828578</v>
      </c>
    </row>
    <row r="51" spans="2:7">
      <c r="B51" s="1">
        <v>12</v>
      </c>
      <c r="C51" s="76">
        <f t="shared" si="0"/>
        <v>45901</v>
      </c>
      <c r="D51" s="77">
        <f t="shared" si="1"/>
        <v>2025</v>
      </c>
      <c r="E51" s="73">
        <v>2352.48</v>
      </c>
      <c r="F51" s="41">
        <f>SUM(E40:E51)</f>
        <v>28229.759999999998</v>
      </c>
      <c r="G51" s="91">
        <f t="shared" si="3"/>
        <v>1583221.0941828578</v>
      </c>
    </row>
    <row r="52" spans="2:7">
      <c r="B52" s="1">
        <v>1</v>
      </c>
      <c r="C52" s="71">
        <f t="shared" si="0"/>
        <v>45931</v>
      </c>
      <c r="D52" s="74">
        <f t="shared" si="1"/>
        <v>2026</v>
      </c>
      <c r="E52" s="73">
        <v>2352.48</v>
      </c>
      <c r="F52" s="23"/>
      <c r="G52" s="91">
        <f t="shared" si="3"/>
        <v>1580868.6141828578</v>
      </c>
    </row>
    <row r="53" spans="2:7">
      <c r="B53" s="1">
        <v>2</v>
      </c>
      <c r="C53" s="71">
        <f t="shared" si="0"/>
        <v>45962</v>
      </c>
      <c r="D53" s="74">
        <f t="shared" si="1"/>
        <v>2026</v>
      </c>
      <c r="E53" s="73">
        <v>2352.48</v>
      </c>
      <c r="F53" s="23"/>
      <c r="G53" s="91">
        <f t="shared" si="3"/>
        <v>1578516.1341828578</v>
      </c>
    </row>
    <row r="54" spans="2:7">
      <c r="B54" s="1">
        <v>3</v>
      </c>
      <c r="C54" s="71">
        <f t="shared" si="0"/>
        <v>45992</v>
      </c>
      <c r="D54" s="74">
        <f t="shared" si="1"/>
        <v>2026</v>
      </c>
      <c r="E54" s="73">
        <v>2352.48</v>
      </c>
      <c r="F54" s="23"/>
      <c r="G54" s="91">
        <f t="shared" si="3"/>
        <v>1576163.6541828578</v>
      </c>
    </row>
    <row r="55" spans="2:7">
      <c r="B55" s="1">
        <v>4</v>
      </c>
      <c r="C55" s="71">
        <f t="shared" si="0"/>
        <v>46023</v>
      </c>
      <c r="D55" s="74">
        <f t="shared" si="1"/>
        <v>2026</v>
      </c>
      <c r="E55" s="73">
        <v>2352.48</v>
      </c>
      <c r="F55" s="23"/>
      <c r="G55" s="91">
        <f t="shared" si="3"/>
        <v>1573811.1741828579</v>
      </c>
    </row>
    <row r="56" spans="2:7">
      <c r="B56" s="1">
        <v>5</v>
      </c>
      <c r="C56" s="71">
        <f t="shared" si="0"/>
        <v>46054</v>
      </c>
      <c r="D56" s="74">
        <f t="shared" si="1"/>
        <v>2026</v>
      </c>
      <c r="E56" s="73">
        <v>2352.48</v>
      </c>
      <c r="F56" s="23"/>
      <c r="G56" s="91">
        <f t="shared" si="3"/>
        <v>1571458.6941828579</v>
      </c>
    </row>
    <row r="57" spans="2:7">
      <c r="B57" s="1">
        <v>6</v>
      </c>
      <c r="C57" s="71">
        <f t="shared" si="0"/>
        <v>46082</v>
      </c>
      <c r="D57" s="74">
        <f t="shared" si="1"/>
        <v>2026</v>
      </c>
      <c r="E57" s="73">
        <v>2352.48</v>
      </c>
      <c r="F57" s="23"/>
      <c r="G57" s="91">
        <f t="shared" si="3"/>
        <v>1569106.2141828579</v>
      </c>
    </row>
    <row r="58" spans="2:7">
      <c r="B58" s="1">
        <v>7</v>
      </c>
      <c r="C58" s="71">
        <f t="shared" si="0"/>
        <v>46113</v>
      </c>
      <c r="D58" s="74">
        <f t="shared" si="1"/>
        <v>2026</v>
      </c>
      <c r="E58" s="73">
        <v>2352.48</v>
      </c>
      <c r="F58" s="23"/>
      <c r="G58" s="91">
        <f t="shared" si="3"/>
        <v>1566753.7341828579</v>
      </c>
    </row>
    <row r="59" spans="2:7">
      <c r="B59" s="1">
        <v>8</v>
      </c>
      <c r="C59" s="71">
        <f t="shared" si="0"/>
        <v>46143</v>
      </c>
      <c r="D59" s="74">
        <f t="shared" si="1"/>
        <v>2026</v>
      </c>
      <c r="E59" s="73">
        <v>2352.48</v>
      </c>
      <c r="F59" s="23"/>
      <c r="G59" s="91">
        <f t="shared" si="3"/>
        <v>1564401.2541828579</v>
      </c>
    </row>
    <row r="60" spans="2:7">
      <c r="B60" s="1">
        <v>9</v>
      </c>
      <c r="C60" s="71">
        <f t="shared" si="0"/>
        <v>46174</v>
      </c>
      <c r="D60" s="74">
        <f t="shared" si="1"/>
        <v>2026</v>
      </c>
      <c r="E60" s="73">
        <v>2352.48</v>
      </c>
      <c r="F60" s="23"/>
      <c r="G60" s="91">
        <f t="shared" si="3"/>
        <v>1562048.7741828579</v>
      </c>
    </row>
    <row r="61" spans="2:7">
      <c r="B61" s="1">
        <v>10</v>
      </c>
      <c r="C61" s="71">
        <f t="shared" si="0"/>
        <v>46204</v>
      </c>
      <c r="D61" s="74">
        <f t="shared" si="1"/>
        <v>2026</v>
      </c>
      <c r="E61" s="73">
        <v>2352.48</v>
      </c>
      <c r="F61" s="23"/>
      <c r="G61" s="91">
        <f t="shared" si="3"/>
        <v>1559696.294182858</v>
      </c>
    </row>
    <row r="62" spans="2:7">
      <c r="B62" s="1">
        <v>11</v>
      </c>
      <c r="C62" s="71">
        <f t="shared" si="0"/>
        <v>46235</v>
      </c>
      <c r="D62" s="74">
        <f t="shared" si="1"/>
        <v>2026</v>
      </c>
      <c r="E62" s="73">
        <v>2352.48</v>
      </c>
      <c r="F62" s="23"/>
      <c r="G62" s="91">
        <f t="shared" si="3"/>
        <v>1557343.814182858</v>
      </c>
    </row>
    <row r="63" spans="2:7">
      <c r="B63" s="1">
        <v>12</v>
      </c>
      <c r="C63" s="76">
        <f t="shared" si="0"/>
        <v>46266</v>
      </c>
      <c r="D63" s="77">
        <f t="shared" si="1"/>
        <v>2026</v>
      </c>
      <c r="E63" s="73">
        <v>2352.48</v>
      </c>
      <c r="F63" s="41">
        <f>SUM(E52:E63)</f>
        <v>28229.759999999998</v>
      </c>
      <c r="G63" s="91">
        <f t="shared" si="3"/>
        <v>1554991.334182858</v>
      </c>
    </row>
    <row r="64" spans="2:7">
      <c r="B64" s="1">
        <v>1</v>
      </c>
      <c r="C64" s="71">
        <f t="shared" si="0"/>
        <v>46296</v>
      </c>
      <c r="D64" s="74">
        <f t="shared" si="1"/>
        <v>2027</v>
      </c>
      <c r="E64" s="73">
        <v>2352.48</v>
      </c>
      <c r="F64" s="23"/>
      <c r="G64" s="91">
        <f t="shared" si="3"/>
        <v>1552638.854182858</v>
      </c>
    </row>
    <row r="65" spans="2:7">
      <c r="B65" s="1">
        <v>2</v>
      </c>
      <c r="C65" s="71">
        <f t="shared" si="0"/>
        <v>46327</v>
      </c>
      <c r="D65" s="74">
        <f t="shared" si="1"/>
        <v>2027</v>
      </c>
      <c r="E65" s="73">
        <v>2352.48</v>
      </c>
      <c r="F65" s="23"/>
      <c r="G65" s="91">
        <f t="shared" si="3"/>
        <v>1550286.374182858</v>
      </c>
    </row>
    <row r="66" spans="2:7">
      <c r="B66" s="1">
        <v>3</v>
      </c>
      <c r="C66" s="71">
        <f t="shared" si="0"/>
        <v>46357</v>
      </c>
      <c r="D66" s="74">
        <f t="shared" si="1"/>
        <v>2027</v>
      </c>
      <c r="E66" s="73">
        <v>2352.48</v>
      </c>
      <c r="F66" s="23"/>
      <c r="G66" s="91">
        <f t="shared" si="3"/>
        <v>1547933.8941828581</v>
      </c>
    </row>
    <row r="67" spans="2:7">
      <c r="B67" s="1">
        <v>4</v>
      </c>
      <c r="C67" s="71">
        <f t="shared" si="0"/>
        <v>46388</v>
      </c>
      <c r="D67" s="74">
        <f t="shared" si="1"/>
        <v>2027</v>
      </c>
      <c r="E67" s="73">
        <v>2352.48</v>
      </c>
      <c r="F67" s="23"/>
      <c r="G67" s="91">
        <f t="shared" si="3"/>
        <v>1545581.4141828581</v>
      </c>
    </row>
    <row r="68" spans="2:7">
      <c r="B68" s="1">
        <v>5</v>
      </c>
      <c r="C68" s="71">
        <f t="shared" si="0"/>
        <v>46419</v>
      </c>
      <c r="D68" s="74">
        <f t="shared" si="1"/>
        <v>2027</v>
      </c>
      <c r="E68" s="73">
        <v>2352.48</v>
      </c>
      <c r="F68" s="23"/>
      <c r="G68" s="91">
        <f t="shared" si="3"/>
        <v>1543228.9341828581</v>
      </c>
    </row>
    <row r="69" spans="2:7">
      <c r="B69" s="1">
        <v>6</v>
      </c>
      <c r="C69" s="71">
        <f t="shared" si="0"/>
        <v>46447</v>
      </c>
      <c r="D69" s="74">
        <f t="shared" si="1"/>
        <v>2027</v>
      </c>
      <c r="E69" s="73">
        <v>2352.48</v>
      </c>
      <c r="F69" s="23"/>
      <c r="G69" s="91">
        <f t="shared" si="3"/>
        <v>1540876.4541828581</v>
      </c>
    </row>
    <row r="70" spans="2:7">
      <c r="B70" s="1">
        <v>7</v>
      </c>
      <c r="C70" s="71">
        <f t="shared" ref="C70:C133" si="4">EDATE(C69,1)</f>
        <v>46478</v>
      </c>
      <c r="D70" s="74">
        <f t="shared" ref="D70:D133" si="5">YEAR(C70) + IF(MONTH(C70)&gt;=10,1,0)</f>
        <v>2027</v>
      </c>
      <c r="E70" s="73">
        <v>2352.48</v>
      </c>
      <c r="F70" s="23"/>
      <c r="G70" s="91">
        <f t="shared" si="3"/>
        <v>1538523.9741828581</v>
      </c>
    </row>
    <row r="71" spans="2:7">
      <c r="B71" s="1">
        <v>8</v>
      </c>
      <c r="C71" s="71">
        <f t="shared" si="4"/>
        <v>46508</v>
      </c>
      <c r="D71" s="74">
        <f t="shared" si="5"/>
        <v>2027</v>
      </c>
      <c r="E71" s="73">
        <v>2352.48</v>
      </c>
      <c r="F71" s="23"/>
      <c r="G71" s="91">
        <f t="shared" si="3"/>
        <v>1536171.4941828582</v>
      </c>
    </row>
    <row r="72" spans="2:7">
      <c r="B72" s="1">
        <v>9</v>
      </c>
      <c r="C72" s="71">
        <f t="shared" si="4"/>
        <v>46539</v>
      </c>
      <c r="D72" s="74">
        <f t="shared" si="5"/>
        <v>2027</v>
      </c>
      <c r="E72" s="73">
        <v>2352.48</v>
      </c>
      <c r="F72" s="23"/>
      <c r="G72" s="91">
        <f t="shared" si="3"/>
        <v>1533819.0141828582</v>
      </c>
    </row>
    <row r="73" spans="2:7">
      <c r="B73" s="1">
        <v>10</v>
      </c>
      <c r="C73" s="71">
        <f t="shared" si="4"/>
        <v>46569</v>
      </c>
      <c r="D73" s="74">
        <f t="shared" si="5"/>
        <v>2027</v>
      </c>
      <c r="E73" s="73">
        <v>2352.48</v>
      </c>
      <c r="F73" s="23"/>
      <c r="G73" s="91">
        <f t="shared" si="3"/>
        <v>1531466.5341828582</v>
      </c>
    </row>
    <row r="74" spans="2:7">
      <c r="B74" s="1">
        <v>11</v>
      </c>
      <c r="C74" s="71">
        <f t="shared" si="4"/>
        <v>46600</v>
      </c>
      <c r="D74" s="74">
        <f t="shared" si="5"/>
        <v>2027</v>
      </c>
      <c r="E74" s="73">
        <v>2352.48</v>
      </c>
      <c r="F74" s="23"/>
      <c r="G74" s="91">
        <f t="shared" si="3"/>
        <v>1529114.0541828582</v>
      </c>
    </row>
    <row r="75" spans="2:7">
      <c r="B75" s="1">
        <v>12</v>
      </c>
      <c r="C75" s="76">
        <f t="shared" si="4"/>
        <v>46631</v>
      </c>
      <c r="D75" s="77">
        <f t="shared" si="5"/>
        <v>2027</v>
      </c>
      <c r="E75" s="73">
        <v>2352.48</v>
      </c>
      <c r="F75" s="41">
        <f>SUM(E64:E75)</f>
        <v>28229.759999999998</v>
      </c>
      <c r="G75" s="91">
        <f t="shared" si="3"/>
        <v>1526761.5741828582</v>
      </c>
    </row>
    <row r="76" spans="2:7">
      <c r="B76" s="1">
        <v>1</v>
      </c>
      <c r="C76" s="71">
        <f t="shared" si="4"/>
        <v>46661</v>
      </c>
      <c r="D76" s="74">
        <f t="shared" si="5"/>
        <v>2028</v>
      </c>
      <c r="E76" s="73">
        <v>2352.48</v>
      </c>
      <c r="F76" s="23"/>
      <c r="G76" s="91">
        <f t="shared" ref="G76:G139" si="6">G75-E76</f>
        <v>1524409.0941828582</v>
      </c>
    </row>
    <row r="77" spans="2:7">
      <c r="B77" s="1">
        <v>2</v>
      </c>
      <c r="C77" s="71">
        <f t="shared" si="4"/>
        <v>46692</v>
      </c>
      <c r="D77" s="74">
        <f t="shared" si="5"/>
        <v>2028</v>
      </c>
      <c r="E77" s="73">
        <v>2352.48</v>
      </c>
      <c r="F77" s="23"/>
      <c r="G77" s="91">
        <f t="shared" si="6"/>
        <v>1522056.6141828583</v>
      </c>
    </row>
    <row r="78" spans="2:7">
      <c r="B78" s="1">
        <v>3</v>
      </c>
      <c r="C78" s="71">
        <f t="shared" si="4"/>
        <v>46722</v>
      </c>
      <c r="D78" s="74">
        <f t="shared" si="5"/>
        <v>2028</v>
      </c>
      <c r="E78" s="73">
        <v>2352.48</v>
      </c>
      <c r="F78" s="23"/>
      <c r="G78" s="91">
        <f t="shared" si="6"/>
        <v>1519704.1341828583</v>
      </c>
    </row>
    <row r="79" spans="2:7">
      <c r="B79" s="1">
        <v>4</v>
      </c>
      <c r="C79" s="71">
        <f t="shared" si="4"/>
        <v>46753</v>
      </c>
      <c r="D79" s="74">
        <f t="shared" si="5"/>
        <v>2028</v>
      </c>
      <c r="E79" s="73">
        <v>2352.48</v>
      </c>
      <c r="F79" s="23"/>
      <c r="G79" s="91">
        <f t="shared" si="6"/>
        <v>1517351.6541828583</v>
      </c>
    </row>
    <row r="80" spans="2:7">
      <c r="B80" s="1">
        <v>5</v>
      </c>
      <c r="C80" s="71">
        <f t="shared" si="4"/>
        <v>46784</v>
      </c>
      <c r="D80" s="74">
        <f t="shared" si="5"/>
        <v>2028</v>
      </c>
      <c r="E80" s="73">
        <v>2352.48</v>
      </c>
      <c r="F80" s="23"/>
      <c r="G80" s="91">
        <f t="shared" si="6"/>
        <v>1514999.1741828583</v>
      </c>
    </row>
    <row r="81" spans="2:7">
      <c r="B81" s="1">
        <v>6</v>
      </c>
      <c r="C81" s="71">
        <f t="shared" si="4"/>
        <v>46813</v>
      </c>
      <c r="D81" s="74">
        <f t="shared" si="5"/>
        <v>2028</v>
      </c>
      <c r="E81" s="73">
        <v>2352.48</v>
      </c>
      <c r="F81" s="23"/>
      <c r="G81" s="91">
        <f t="shared" si="6"/>
        <v>1512646.6941828583</v>
      </c>
    </row>
    <row r="82" spans="2:7">
      <c r="B82" s="1">
        <v>7</v>
      </c>
      <c r="C82" s="71">
        <f t="shared" si="4"/>
        <v>46844</v>
      </c>
      <c r="D82" s="74">
        <f t="shared" si="5"/>
        <v>2028</v>
      </c>
      <c r="E82" s="73">
        <v>2352.48</v>
      </c>
      <c r="F82" s="23"/>
      <c r="G82" s="91">
        <f t="shared" si="6"/>
        <v>1510294.2141828584</v>
      </c>
    </row>
    <row r="83" spans="2:7">
      <c r="B83" s="1">
        <v>8</v>
      </c>
      <c r="C83" s="71">
        <f t="shared" si="4"/>
        <v>46874</v>
      </c>
      <c r="D83" s="74">
        <f t="shared" si="5"/>
        <v>2028</v>
      </c>
      <c r="E83" s="73">
        <v>2352.48</v>
      </c>
      <c r="F83" s="23"/>
      <c r="G83" s="91">
        <f t="shared" si="6"/>
        <v>1507941.7341828584</v>
      </c>
    </row>
    <row r="84" spans="2:7">
      <c r="B84" s="1">
        <v>9</v>
      </c>
      <c r="C84" s="71">
        <f t="shared" si="4"/>
        <v>46905</v>
      </c>
      <c r="D84" s="74">
        <f t="shared" si="5"/>
        <v>2028</v>
      </c>
      <c r="E84" s="73">
        <v>2352.48</v>
      </c>
      <c r="F84" s="23"/>
      <c r="G84" s="91">
        <f t="shared" si="6"/>
        <v>1505589.2541828584</v>
      </c>
    </row>
    <row r="85" spans="2:7">
      <c r="B85" s="1">
        <v>10</v>
      </c>
      <c r="C85" s="71">
        <f t="shared" si="4"/>
        <v>46935</v>
      </c>
      <c r="D85" s="74">
        <f t="shared" si="5"/>
        <v>2028</v>
      </c>
      <c r="E85" s="73">
        <v>2352.48</v>
      </c>
      <c r="F85" s="23"/>
      <c r="G85" s="91">
        <f t="shared" si="6"/>
        <v>1503236.7741828584</v>
      </c>
    </row>
    <row r="86" spans="2:7">
      <c r="B86" s="1">
        <v>11</v>
      </c>
      <c r="C86" s="71">
        <f t="shared" si="4"/>
        <v>46966</v>
      </c>
      <c r="D86" s="74">
        <f t="shared" si="5"/>
        <v>2028</v>
      </c>
      <c r="E86" s="73">
        <v>2352.48</v>
      </c>
      <c r="F86" s="23"/>
      <c r="G86" s="91">
        <f t="shared" si="6"/>
        <v>1500884.2941828584</v>
      </c>
    </row>
    <row r="87" spans="2:7">
      <c r="B87" s="1">
        <v>12</v>
      </c>
      <c r="C87" s="76">
        <f t="shared" si="4"/>
        <v>46997</v>
      </c>
      <c r="D87" s="77">
        <f t="shared" si="5"/>
        <v>2028</v>
      </c>
      <c r="E87" s="73">
        <v>2352.48</v>
      </c>
      <c r="F87" s="41">
        <f>SUM(E76:E87)</f>
        <v>28229.759999999998</v>
      </c>
      <c r="G87" s="91">
        <f t="shared" si="6"/>
        <v>1498531.8141828584</v>
      </c>
    </row>
    <row r="88" spans="2:7">
      <c r="B88" s="1">
        <v>1</v>
      </c>
      <c r="C88" s="71">
        <f t="shared" si="4"/>
        <v>47027</v>
      </c>
      <c r="D88" s="74">
        <f t="shared" si="5"/>
        <v>2029</v>
      </c>
      <c r="E88" s="73">
        <v>2352.48</v>
      </c>
      <c r="F88" s="23"/>
      <c r="G88" s="91">
        <f t="shared" si="6"/>
        <v>1496179.3341828585</v>
      </c>
    </row>
    <row r="89" spans="2:7">
      <c r="B89" s="1">
        <v>2</v>
      </c>
      <c r="C89" s="71">
        <f t="shared" si="4"/>
        <v>47058</v>
      </c>
      <c r="D89" s="74">
        <f t="shared" si="5"/>
        <v>2029</v>
      </c>
      <c r="E89" s="73">
        <v>2352.48</v>
      </c>
      <c r="F89" s="23"/>
      <c r="G89" s="91">
        <f t="shared" si="6"/>
        <v>1493826.8541828585</v>
      </c>
    </row>
    <row r="90" spans="2:7">
      <c r="B90" s="1">
        <v>3</v>
      </c>
      <c r="C90" s="71">
        <f t="shared" si="4"/>
        <v>47088</v>
      </c>
      <c r="D90" s="74">
        <f t="shared" si="5"/>
        <v>2029</v>
      </c>
      <c r="E90" s="73">
        <v>2352.48</v>
      </c>
      <c r="F90" s="23"/>
      <c r="G90" s="91">
        <f t="shared" si="6"/>
        <v>1491474.3741828585</v>
      </c>
    </row>
    <row r="91" spans="2:7">
      <c r="B91" s="1">
        <v>4</v>
      </c>
      <c r="C91" s="71">
        <f t="shared" si="4"/>
        <v>47119</v>
      </c>
      <c r="D91" s="74">
        <f t="shared" si="5"/>
        <v>2029</v>
      </c>
      <c r="E91" s="73">
        <v>2352.48</v>
      </c>
      <c r="F91" s="23"/>
      <c r="G91" s="91">
        <f t="shared" si="6"/>
        <v>1489121.8941828585</v>
      </c>
    </row>
    <row r="92" spans="2:7">
      <c r="B92" s="1">
        <v>5</v>
      </c>
      <c r="C92" s="71">
        <f t="shared" si="4"/>
        <v>47150</v>
      </c>
      <c r="D92" s="74">
        <f t="shared" si="5"/>
        <v>2029</v>
      </c>
      <c r="E92" s="73">
        <v>2352.48</v>
      </c>
      <c r="F92" s="23"/>
      <c r="G92" s="91">
        <f t="shared" si="6"/>
        <v>1486769.4141828585</v>
      </c>
    </row>
    <row r="93" spans="2:7">
      <c r="B93" s="1">
        <v>6</v>
      </c>
      <c r="C93" s="71">
        <f t="shared" si="4"/>
        <v>47178</v>
      </c>
      <c r="D93" s="74">
        <f t="shared" si="5"/>
        <v>2029</v>
      </c>
      <c r="E93" s="73">
        <v>2352.48</v>
      </c>
      <c r="F93" s="23"/>
      <c r="G93" s="91">
        <f t="shared" si="6"/>
        <v>1484416.9341828586</v>
      </c>
    </row>
    <row r="94" spans="2:7">
      <c r="B94" s="1">
        <v>7</v>
      </c>
      <c r="C94" s="71">
        <f t="shared" si="4"/>
        <v>47209</v>
      </c>
      <c r="D94" s="74">
        <f t="shared" si="5"/>
        <v>2029</v>
      </c>
      <c r="E94" s="73">
        <v>2352.48</v>
      </c>
      <c r="F94" s="23"/>
      <c r="G94" s="91">
        <f t="shared" si="6"/>
        <v>1482064.4541828586</v>
      </c>
    </row>
    <row r="95" spans="2:7">
      <c r="B95" s="1">
        <v>8</v>
      </c>
      <c r="C95" s="71">
        <f t="shared" si="4"/>
        <v>47239</v>
      </c>
      <c r="D95" s="74">
        <f t="shared" si="5"/>
        <v>2029</v>
      </c>
      <c r="E95" s="73">
        <v>2352.48</v>
      </c>
      <c r="F95" s="23"/>
      <c r="G95" s="91">
        <f t="shared" si="6"/>
        <v>1479711.9741828586</v>
      </c>
    </row>
    <row r="96" spans="2:7">
      <c r="B96" s="1">
        <v>9</v>
      </c>
      <c r="C96" s="71">
        <f t="shared" si="4"/>
        <v>47270</v>
      </c>
      <c r="D96" s="74">
        <f t="shared" si="5"/>
        <v>2029</v>
      </c>
      <c r="E96" s="73">
        <v>2352.48</v>
      </c>
      <c r="F96" s="23"/>
      <c r="G96" s="91">
        <f t="shared" si="6"/>
        <v>1477359.4941828586</v>
      </c>
    </row>
    <row r="97" spans="2:7">
      <c r="B97" s="1">
        <v>10</v>
      </c>
      <c r="C97" s="71">
        <f t="shared" si="4"/>
        <v>47300</v>
      </c>
      <c r="D97" s="74">
        <f t="shared" si="5"/>
        <v>2029</v>
      </c>
      <c r="E97" s="73">
        <v>2352.48</v>
      </c>
      <c r="F97" s="23"/>
      <c r="G97" s="91">
        <f t="shared" si="6"/>
        <v>1475007.0141828586</v>
      </c>
    </row>
    <row r="98" spans="2:7">
      <c r="B98" s="1">
        <v>11</v>
      </c>
      <c r="C98" s="71">
        <f t="shared" si="4"/>
        <v>47331</v>
      </c>
      <c r="D98" s="74">
        <f t="shared" si="5"/>
        <v>2029</v>
      </c>
      <c r="E98" s="73">
        <v>2352.48</v>
      </c>
      <c r="F98" s="23"/>
      <c r="G98" s="91">
        <f t="shared" si="6"/>
        <v>1472654.5341828587</v>
      </c>
    </row>
    <row r="99" spans="2:7">
      <c r="B99" s="1">
        <v>12</v>
      </c>
      <c r="C99" s="76">
        <f t="shared" si="4"/>
        <v>47362</v>
      </c>
      <c r="D99" s="77">
        <f t="shared" si="5"/>
        <v>2029</v>
      </c>
      <c r="E99" s="73">
        <v>2352.48</v>
      </c>
      <c r="F99" s="41">
        <f>SUM(E88:E99)</f>
        <v>28229.759999999998</v>
      </c>
      <c r="G99" s="91">
        <f t="shared" si="6"/>
        <v>1470302.0541828587</v>
      </c>
    </row>
    <row r="100" spans="2:7">
      <c r="B100" s="1">
        <v>1</v>
      </c>
      <c r="C100" s="71">
        <f t="shared" si="4"/>
        <v>47392</v>
      </c>
      <c r="D100" s="74">
        <f t="shared" si="5"/>
        <v>2030</v>
      </c>
      <c r="E100" s="73">
        <v>2352.48</v>
      </c>
      <c r="F100" s="23"/>
      <c r="G100" s="91">
        <f t="shared" si="6"/>
        <v>1467949.5741828587</v>
      </c>
    </row>
    <row r="101" spans="2:7">
      <c r="B101" s="1">
        <v>2</v>
      </c>
      <c r="C101" s="71">
        <f t="shared" si="4"/>
        <v>47423</v>
      </c>
      <c r="D101" s="74">
        <f t="shared" si="5"/>
        <v>2030</v>
      </c>
      <c r="E101" s="73">
        <v>2352.48</v>
      </c>
      <c r="F101" s="23"/>
      <c r="G101" s="91">
        <f t="shared" si="6"/>
        <v>1465597.0941828587</v>
      </c>
    </row>
    <row r="102" spans="2:7">
      <c r="B102" s="1">
        <v>3</v>
      </c>
      <c r="C102" s="71">
        <f t="shared" si="4"/>
        <v>47453</v>
      </c>
      <c r="D102" s="74">
        <f t="shared" si="5"/>
        <v>2030</v>
      </c>
      <c r="E102" s="73">
        <v>2352.48</v>
      </c>
      <c r="F102" s="23"/>
      <c r="G102" s="91">
        <f t="shared" si="6"/>
        <v>1463244.6141828587</v>
      </c>
    </row>
    <row r="103" spans="2:7">
      <c r="B103" s="1">
        <v>4</v>
      </c>
      <c r="C103" s="71">
        <f t="shared" si="4"/>
        <v>47484</v>
      </c>
      <c r="D103" s="74">
        <f t="shared" si="5"/>
        <v>2030</v>
      </c>
      <c r="E103" s="73">
        <v>2352.48</v>
      </c>
      <c r="F103" s="23"/>
      <c r="G103" s="91">
        <f t="shared" si="6"/>
        <v>1460892.1341828587</v>
      </c>
    </row>
    <row r="104" spans="2:7">
      <c r="B104" s="1">
        <v>5</v>
      </c>
      <c r="C104" s="71">
        <f t="shared" si="4"/>
        <v>47515</v>
      </c>
      <c r="D104" s="74">
        <f t="shared" si="5"/>
        <v>2030</v>
      </c>
      <c r="E104" s="73">
        <v>2352.48</v>
      </c>
      <c r="F104" s="23"/>
      <c r="G104" s="91">
        <f t="shared" si="6"/>
        <v>1458539.6541828588</v>
      </c>
    </row>
    <row r="105" spans="2:7">
      <c r="B105" s="1">
        <v>6</v>
      </c>
      <c r="C105" s="71">
        <f t="shared" si="4"/>
        <v>47543</v>
      </c>
      <c r="D105" s="74">
        <f t="shared" si="5"/>
        <v>2030</v>
      </c>
      <c r="E105" s="73">
        <v>2352.48</v>
      </c>
      <c r="F105" s="23"/>
      <c r="G105" s="91">
        <f t="shared" si="6"/>
        <v>1456187.1741828588</v>
      </c>
    </row>
    <row r="106" spans="2:7">
      <c r="B106" s="1">
        <v>7</v>
      </c>
      <c r="C106" s="71">
        <f t="shared" si="4"/>
        <v>47574</v>
      </c>
      <c r="D106" s="74">
        <f t="shared" si="5"/>
        <v>2030</v>
      </c>
      <c r="E106" s="73">
        <v>2352.48</v>
      </c>
      <c r="F106" s="23"/>
      <c r="G106" s="91">
        <f t="shared" si="6"/>
        <v>1453834.6941828588</v>
      </c>
    </row>
    <row r="107" spans="2:7">
      <c r="B107" s="1">
        <v>8</v>
      </c>
      <c r="C107" s="71">
        <f t="shared" si="4"/>
        <v>47604</v>
      </c>
      <c r="D107" s="74">
        <f t="shared" si="5"/>
        <v>2030</v>
      </c>
      <c r="E107" s="73">
        <v>2352.48</v>
      </c>
      <c r="F107" s="23"/>
      <c r="G107" s="91">
        <f t="shared" si="6"/>
        <v>1451482.2141828588</v>
      </c>
    </row>
    <row r="108" spans="2:7">
      <c r="B108" s="1">
        <v>9</v>
      </c>
      <c r="C108" s="71">
        <f t="shared" si="4"/>
        <v>47635</v>
      </c>
      <c r="D108" s="74">
        <f t="shared" si="5"/>
        <v>2030</v>
      </c>
      <c r="E108" s="73">
        <v>2352.48</v>
      </c>
      <c r="F108" s="23"/>
      <c r="G108" s="91">
        <f t="shared" si="6"/>
        <v>1449129.7341828588</v>
      </c>
    </row>
    <row r="109" spans="2:7">
      <c r="B109" s="1">
        <v>10</v>
      </c>
      <c r="C109" s="71">
        <f t="shared" si="4"/>
        <v>47665</v>
      </c>
      <c r="D109" s="74">
        <f t="shared" si="5"/>
        <v>2030</v>
      </c>
      <c r="E109" s="73">
        <v>2352.48</v>
      </c>
      <c r="F109" s="23"/>
      <c r="G109" s="91">
        <f t="shared" si="6"/>
        <v>1446777.2541828589</v>
      </c>
    </row>
    <row r="110" spans="2:7">
      <c r="B110" s="1">
        <v>11</v>
      </c>
      <c r="C110" s="71">
        <f t="shared" si="4"/>
        <v>47696</v>
      </c>
      <c r="D110" s="74">
        <f t="shared" si="5"/>
        <v>2030</v>
      </c>
      <c r="E110" s="73">
        <v>2352.48</v>
      </c>
      <c r="F110" s="23"/>
      <c r="G110" s="91">
        <f t="shared" si="6"/>
        <v>1444424.7741828589</v>
      </c>
    </row>
    <row r="111" spans="2:7">
      <c r="B111" s="1">
        <v>12</v>
      </c>
      <c r="C111" s="76">
        <f t="shared" si="4"/>
        <v>47727</v>
      </c>
      <c r="D111" s="77">
        <f t="shared" si="5"/>
        <v>2030</v>
      </c>
      <c r="E111" s="73">
        <v>2352.48</v>
      </c>
      <c r="F111" s="41">
        <f>SUM(E100:E111)</f>
        <v>28229.759999999998</v>
      </c>
      <c r="G111" s="91">
        <f t="shared" si="6"/>
        <v>1442072.2941828589</v>
      </c>
    </row>
    <row r="112" spans="2:7">
      <c r="B112" s="1">
        <v>1</v>
      </c>
      <c r="C112" s="71">
        <f t="shared" si="4"/>
        <v>47757</v>
      </c>
      <c r="D112" s="74">
        <f t="shared" si="5"/>
        <v>2031</v>
      </c>
      <c r="E112" s="73">
        <v>2352.48</v>
      </c>
      <c r="F112" s="23"/>
      <c r="G112" s="91">
        <f t="shared" si="6"/>
        <v>1439719.8141828589</v>
      </c>
    </row>
    <row r="113" spans="2:7">
      <c r="B113" s="1">
        <v>2</v>
      </c>
      <c r="C113" s="71">
        <f t="shared" si="4"/>
        <v>47788</v>
      </c>
      <c r="D113" s="74">
        <f t="shared" si="5"/>
        <v>2031</v>
      </c>
      <c r="E113" s="73">
        <v>2352.48</v>
      </c>
      <c r="F113" s="23"/>
      <c r="G113" s="91">
        <f t="shared" si="6"/>
        <v>1437367.3341828589</v>
      </c>
    </row>
    <row r="114" spans="2:7">
      <c r="B114" s="1">
        <v>3</v>
      </c>
      <c r="C114" s="71">
        <f t="shared" si="4"/>
        <v>47818</v>
      </c>
      <c r="D114" s="74">
        <f t="shared" si="5"/>
        <v>2031</v>
      </c>
      <c r="E114" s="73">
        <v>2352.48</v>
      </c>
      <c r="F114" s="23"/>
      <c r="G114" s="91">
        <f t="shared" si="6"/>
        <v>1435014.854182859</v>
      </c>
    </row>
    <row r="115" spans="2:7">
      <c r="B115" s="1">
        <v>4</v>
      </c>
      <c r="C115" s="71">
        <f t="shared" si="4"/>
        <v>47849</v>
      </c>
      <c r="D115" s="74">
        <f t="shared" si="5"/>
        <v>2031</v>
      </c>
      <c r="E115" s="73">
        <v>2352.48</v>
      </c>
      <c r="F115" s="23"/>
      <c r="G115" s="91">
        <f t="shared" si="6"/>
        <v>1432662.374182859</v>
      </c>
    </row>
    <row r="116" spans="2:7">
      <c r="B116" s="1">
        <v>5</v>
      </c>
      <c r="C116" s="71">
        <f t="shared" si="4"/>
        <v>47880</v>
      </c>
      <c r="D116" s="74">
        <f t="shared" si="5"/>
        <v>2031</v>
      </c>
      <c r="E116" s="73">
        <v>2352.48</v>
      </c>
      <c r="F116" s="23"/>
      <c r="G116" s="91">
        <f t="shared" si="6"/>
        <v>1430309.894182859</v>
      </c>
    </row>
    <row r="117" spans="2:7">
      <c r="B117" s="1">
        <v>6</v>
      </c>
      <c r="C117" s="71">
        <f t="shared" si="4"/>
        <v>47908</v>
      </c>
      <c r="D117" s="74">
        <f t="shared" si="5"/>
        <v>2031</v>
      </c>
      <c r="E117" s="73">
        <v>2352.48</v>
      </c>
      <c r="F117" s="23"/>
      <c r="G117" s="91">
        <f t="shared" si="6"/>
        <v>1427957.414182859</v>
      </c>
    </row>
    <row r="118" spans="2:7">
      <c r="B118" s="1">
        <v>7</v>
      </c>
      <c r="C118" s="71">
        <f t="shared" si="4"/>
        <v>47939</v>
      </c>
      <c r="D118" s="74">
        <f t="shared" si="5"/>
        <v>2031</v>
      </c>
      <c r="E118" s="73">
        <v>2352.48</v>
      </c>
      <c r="F118" s="23"/>
      <c r="G118" s="91">
        <f t="shared" si="6"/>
        <v>1425604.934182859</v>
      </c>
    </row>
    <row r="119" spans="2:7">
      <c r="B119" s="1">
        <v>8</v>
      </c>
      <c r="C119" s="71">
        <f t="shared" si="4"/>
        <v>47969</v>
      </c>
      <c r="D119" s="74">
        <f t="shared" si="5"/>
        <v>2031</v>
      </c>
      <c r="E119" s="73">
        <v>2352.48</v>
      </c>
      <c r="F119" s="23"/>
      <c r="G119" s="91">
        <f t="shared" si="6"/>
        <v>1423252.454182859</v>
      </c>
    </row>
    <row r="120" spans="2:7">
      <c r="B120" s="1">
        <v>9</v>
      </c>
      <c r="C120" s="71">
        <f t="shared" si="4"/>
        <v>48000</v>
      </c>
      <c r="D120" s="74">
        <f t="shared" si="5"/>
        <v>2031</v>
      </c>
      <c r="E120" s="73">
        <v>2352.48</v>
      </c>
      <c r="F120" s="23"/>
      <c r="G120" s="91">
        <f t="shared" si="6"/>
        <v>1420899.9741828591</v>
      </c>
    </row>
    <row r="121" spans="2:7">
      <c r="B121" s="1">
        <v>10</v>
      </c>
      <c r="C121" s="71">
        <f t="shared" si="4"/>
        <v>48030</v>
      </c>
      <c r="D121" s="74">
        <f t="shared" si="5"/>
        <v>2031</v>
      </c>
      <c r="E121" s="73">
        <v>2352.48</v>
      </c>
      <c r="F121" s="23"/>
      <c r="G121" s="91">
        <f t="shared" si="6"/>
        <v>1418547.4941828591</v>
      </c>
    </row>
    <row r="122" spans="2:7">
      <c r="B122" s="1">
        <v>11</v>
      </c>
      <c r="C122" s="71">
        <f t="shared" si="4"/>
        <v>48061</v>
      </c>
      <c r="D122" s="74">
        <f t="shared" si="5"/>
        <v>2031</v>
      </c>
      <c r="E122" s="73">
        <v>2352.48</v>
      </c>
      <c r="F122" s="23"/>
      <c r="G122" s="91">
        <f t="shared" si="6"/>
        <v>1416195.0141828591</v>
      </c>
    </row>
    <row r="123" spans="2:7">
      <c r="B123" s="1">
        <v>12</v>
      </c>
      <c r="C123" s="76">
        <f t="shared" si="4"/>
        <v>48092</v>
      </c>
      <c r="D123" s="77">
        <f t="shared" si="5"/>
        <v>2031</v>
      </c>
      <c r="E123" s="73">
        <v>2352.48</v>
      </c>
      <c r="F123" s="41">
        <f>SUM(E112:E123)</f>
        <v>28229.759999999998</v>
      </c>
      <c r="G123" s="91">
        <f t="shared" si="6"/>
        <v>1413842.5341828591</v>
      </c>
    </row>
    <row r="124" spans="2:7">
      <c r="B124" s="1">
        <v>1</v>
      </c>
      <c r="C124" s="71">
        <f t="shared" si="4"/>
        <v>48122</v>
      </c>
      <c r="D124" s="74">
        <f t="shared" si="5"/>
        <v>2032</v>
      </c>
      <c r="E124" s="73">
        <v>2352.48</v>
      </c>
      <c r="F124" s="23"/>
      <c r="G124" s="91">
        <f t="shared" si="6"/>
        <v>1411490.0541828591</v>
      </c>
    </row>
    <row r="125" spans="2:7">
      <c r="B125" s="1">
        <v>2</v>
      </c>
      <c r="C125" s="71">
        <f t="shared" si="4"/>
        <v>48153</v>
      </c>
      <c r="D125" s="74">
        <f t="shared" si="5"/>
        <v>2032</v>
      </c>
      <c r="E125" s="73">
        <v>2352.48</v>
      </c>
      <c r="F125" s="23"/>
      <c r="G125" s="91">
        <f t="shared" si="6"/>
        <v>1409137.5741828592</v>
      </c>
    </row>
    <row r="126" spans="2:7">
      <c r="B126" s="1">
        <v>3</v>
      </c>
      <c r="C126" s="71">
        <f t="shared" si="4"/>
        <v>48183</v>
      </c>
      <c r="D126" s="74">
        <f t="shared" si="5"/>
        <v>2032</v>
      </c>
      <c r="E126" s="73">
        <v>2352.48</v>
      </c>
      <c r="F126" s="23"/>
      <c r="G126" s="91">
        <f t="shared" si="6"/>
        <v>1406785.0941828592</v>
      </c>
    </row>
    <row r="127" spans="2:7">
      <c r="B127" s="1">
        <v>4</v>
      </c>
      <c r="C127" s="71">
        <f t="shared" si="4"/>
        <v>48214</v>
      </c>
      <c r="D127" s="74">
        <f t="shared" si="5"/>
        <v>2032</v>
      </c>
      <c r="E127" s="73">
        <v>2352.48</v>
      </c>
      <c r="F127" s="23"/>
      <c r="G127" s="91">
        <f t="shared" si="6"/>
        <v>1404432.6141828592</v>
      </c>
    </row>
    <row r="128" spans="2:7">
      <c r="B128" s="1">
        <v>5</v>
      </c>
      <c r="C128" s="71">
        <f t="shared" si="4"/>
        <v>48245</v>
      </c>
      <c r="D128" s="74">
        <f t="shared" si="5"/>
        <v>2032</v>
      </c>
      <c r="E128" s="73">
        <v>2352.48</v>
      </c>
      <c r="F128" s="23"/>
      <c r="G128" s="91">
        <f t="shared" si="6"/>
        <v>1402080.1341828592</v>
      </c>
    </row>
    <row r="129" spans="2:7">
      <c r="B129" s="1">
        <v>6</v>
      </c>
      <c r="C129" s="71">
        <f t="shared" si="4"/>
        <v>48274</v>
      </c>
      <c r="D129" s="74">
        <f t="shared" si="5"/>
        <v>2032</v>
      </c>
      <c r="E129" s="73">
        <v>2352.48</v>
      </c>
      <c r="F129" s="23"/>
      <c r="G129" s="91">
        <f t="shared" si="6"/>
        <v>1399727.6541828592</v>
      </c>
    </row>
    <row r="130" spans="2:7">
      <c r="B130" s="1">
        <v>7</v>
      </c>
      <c r="C130" s="71">
        <f t="shared" si="4"/>
        <v>48305</v>
      </c>
      <c r="D130" s="74">
        <f t="shared" si="5"/>
        <v>2032</v>
      </c>
      <c r="E130" s="73">
        <v>2352.48</v>
      </c>
      <c r="F130" s="23"/>
      <c r="G130" s="91">
        <f t="shared" si="6"/>
        <v>1397375.1741828592</v>
      </c>
    </row>
    <row r="131" spans="2:7">
      <c r="B131" s="1">
        <v>8</v>
      </c>
      <c r="C131" s="71">
        <f t="shared" si="4"/>
        <v>48335</v>
      </c>
      <c r="D131" s="74">
        <f t="shared" si="5"/>
        <v>2032</v>
      </c>
      <c r="E131" s="73">
        <v>2352.48</v>
      </c>
      <c r="F131" s="23"/>
      <c r="G131" s="91">
        <f t="shared" si="6"/>
        <v>1395022.6941828593</v>
      </c>
    </row>
    <row r="132" spans="2:7">
      <c r="B132" s="1">
        <v>9</v>
      </c>
      <c r="C132" s="71">
        <f t="shared" si="4"/>
        <v>48366</v>
      </c>
      <c r="D132" s="74">
        <f t="shared" si="5"/>
        <v>2032</v>
      </c>
      <c r="E132" s="73">
        <v>2352.48</v>
      </c>
      <c r="F132" s="23"/>
      <c r="G132" s="91">
        <f t="shared" si="6"/>
        <v>1392670.2141828593</v>
      </c>
    </row>
    <row r="133" spans="2:7">
      <c r="B133" s="1">
        <v>10</v>
      </c>
      <c r="C133" s="71">
        <f t="shared" si="4"/>
        <v>48396</v>
      </c>
      <c r="D133" s="74">
        <f t="shared" si="5"/>
        <v>2032</v>
      </c>
      <c r="E133" s="73">
        <v>2352.48</v>
      </c>
      <c r="F133" s="23"/>
      <c r="G133" s="91">
        <f t="shared" si="6"/>
        <v>1390317.7341828593</v>
      </c>
    </row>
    <row r="134" spans="2:7">
      <c r="B134" s="1">
        <v>11</v>
      </c>
      <c r="C134" s="71">
        <f t="shared" ref="C134:C197" si="7">EDATE(C133,1)</f>
        <v>48427</v>
      </c>
      <c r="D134" s="74">
        <f t="shared" ref="D134:D197" si="8">YEAR(C134) + IF(MONTH(C134)&gt;=10,1,0)</f>
        <v>2032</v>
      </c>
      <c r="E134" s="73">
        <v>2352.48</v>
      </c>
      <c r="F134" s="23"/>
      <c r="G134" s="91">
        <f t="shared" si="6"/>
        <v>1387965.2541828593</v>
      </c>
    </row>
    <row r="135" spans="2:7">
      <c r="B135" s="1">
        <v>12</v>
      </c>
      <c r="C135" s="76">
        <f t="shared" si="7"/>
        <v>48458</v>
      </c>
      <c r="D135" s="77">
        <f t="shared" si="8"/>
        <v>2032</v>
      </c>
      <c r="E135" s="73">
        <v>2352.48</v>
      </c>
      <c r="F135" s="41">
        <f>SUM(E124:E135)</f>
        <v>28229.759999999998</v>
      </c>
      <c r="G135" s="91">
        <f t="shared" si="6"/>
        <v>1385612.7741828593</v>
      </c>
    </row>
    <row r="136" spans="2:7">
      <c r="B136" s="1">
        <v>1</v>
      </c>
      <c r="C136" s="71">
        <f t="shared" si="7"/>
        <v>48488</v>
      </c>
      <c r="D136" s="74">
        <f t="shared" si="8"/>
        <v>2033</v>
      </c>
      <c r="E136" s="73">
        <v>2352.48</v>
      </c>
      <c r="F136" s="23"/>
      <c r="G136" s="91">
        <f t="shared" si="6"/>
        <v>1383260.2941828594</v>
      </c>
    </row>
    <row r="137" spans="2:7">
      <c r="B137" s="1">
        <v>2</v>
      </c>
      <c r="C137" s="71">
        <f t="shared" si="7"/>
        <v>48519</v>
      </c>
      <c r="D137" s="74">
        <f t="shared" si="8"/>
        <v>2033</v>
      </c>
      <c r="E137" s="73">
        <v>2352.48</v>
      </c>
      <c r="F137" s="23"/>
      <c r="G137" s="91">
        <f t="shared" si="6"/>
        <v>1380907.8141828594</v>
      </c>
    </row>
    <row r="138" spans="2:7">
      <c r="B138" s="1">
        <v>3</v>
      </c>
      <c r="C138" s="71">
        <f t="shared" si="7"/>
        <v>48549</v>
      </c>
      <c r="D138" s="74">
        <f t="shared" si="8"/>
        <v>2033</v>
      </c>
      <c r="E138" s="73">
        <v>2352.48</v>
      </c>
      <c r="F138" s="23"/>
      <c r="G138" s="91">
        <f t="shared" si="6"/>
        <v>1378555.3341828594</v>
      </c>
    </row>
    <row r="139" spans="2:7">
      <c r="B139" s="1">
        <v>4</v>
      </c>
      <c r="C139" s="71">
        <f t="shared" si="7"/>
        <v>48580</v>
      </c>
      <c r="D139" s="74">
        <f t="shared" si="8"/>
        <v>2033</v>
      </c>
      <c r="E139" s="73">
        <v>2352.48</v>
      </c>
      <c r="F139" s="23"/>
      <c r="G139" s="91">
        <f t="shared" si="6"/>
        <v>1376202.8541828594</v>
      </c>
    </row>
    <row r="140" spans="2:7">
      <c r="B140" s="1">
        <v>5</v>
      </c>
      <c r="C140" s="71">
        <f t="shared" si="7"/>
        <v>48611</v>
      </c>
      <c r="D140" s="74">
        <f t="shared" si="8"/>
        <v>2033</v>
      </c>
      <c r="E140" s="73">
        <v>2352.48</v>
      </c>
      <c r="F140" s="23"/>
      <c r="G140" s="91">
        <f t="shared" ref="G140:G203" si="9">G139-E140</f>
        <v>1373850.3741828594</v>
      </c>
    </row>
    <row r="141" spans="2:7">
      <c r="B141" s="1">
        <v>6</v>
      </c>
      <c r="C141" s="71">
        <f t="shared" si="7"/>
        <v>48639</v>
      </c>
      <c r="D141" s="74">
        <f t="shared" si="8"/>
        <v>2033</v>
      </c>
      <c r="E141" s="73">
        <v>2352.48</v>
      </c>
      <c r="F141" s="23"/>
      <c r="G141" s="91">
        <f t="shared" si="9"/>
        <v>1371497.8941828595</v>
      </c>
    </row>
    <row r="142" spans="2:7">
      <c r="B142" s="1">
        <v>7</v>
      </c>
      <c r="C142" s="71">
        <f t="shared" si="7"/>
        <v>48670</v>
      </c>
      <c r="D142" s="74">
        <f t="shared" si="8"/>
        <v>2033</v>
      </c>
      <c r="E142" s="73">
        <v>2352.48</v>
      </c>
      <c r="F142" s="23"/>
      <c r="G142" s="91">
        <f t="shared" si="9"/>
        <v>1369145.4141828595</v>
      </c>
    </row>
    <row r="143" spans="2:7">
      <c r="B143" s="1">
        <v>8</v>
      </c>
      <c r="C143" s="71">
        <f t="shared" si="7"/>
        <v>48700</v>
      </c>
      <c r="D143" s="74">
        <f t="shared" si="8"/>
        <v>2033</v>
      </c>
      <c r="E143" s="73">
        <v>2352.48</v>
      </c>
      <c r="F143" s="23"/>
      <c r="G143" s="91">
        <f t="shared" si="9"/>
        <v>1366792.9341828595</v>
      </c>
    </row>
    <row r="144" spans="2:7">
      <c r="B144" s="1">
        <v>9</v>
      </c>
      <c r="C144" s="71">
        <f t="shared" si="7"/>
        <v>48731</v>
      </c>
      <c r="D144" s="74">
        <f t="shared" si="8"/>
        <v>2033</v>
      </c>
      <c r="E144" s="73">
        <v>2352.48</v>
      </c>
      <c r="F144" s="23"/>
      <c r="G144" s="91">
        <f t="shared" si="9"/>
        <v>1364440.4541828595</v>
      </c>
    </row>
    <row r="145" spans="2:7">
      <c r="B145" s="1">
        <v>10</v>
      </c>
      <c r="C145" s="71">
        <f t="shared" si="7"/>
        <v>48761</v>
      </c>
      <c r="D145" s="74">
        <f t="shared" si="8"/>
        <v>2033</v>
      </c>
      <c r="E145" s="73">
        <v>2352.48</v>
      </c>
      <c r="F145" s="23"/>
      <c r="G145" s="91">
        <f t="shared" si="9"/>
        <v>1362087.9741828595</v>
      </c>
    </row>
    <row r="146" spans="2:7">
      <c r="B146" s="1">
        <v>11</v>
      </c>
      <c r="C146" s="71">
        <f t="shared" si="7"/>
        <v>48792</v>
      </c>
      <c r="D146" s="74">
        <f t="shared" si="8"/>
        <v>2033</v>
      </c>
      <c r="E146" s="73">
        <v>2352.48</v>
      </c>
      <c r="F146" s="23"/>
      <c r="G146" s="91">
        <f t="shared" si="9"/>
        <v>1359735.4941828595</v>
      </c>
    </row>
    <row r="147" spans="2:7">
      <c r="B147" s="1">
        <v>12</v>
      </c>
      <c r="C147" s="76">
        <f t="shared" si="7"/>
        <v>48823</v>
      </c>
      <c r="D147" s="77">
        <f t="shared" si="8"/>
        <v>2033</v>
      </c>
      <c r="E147" s="73">
        <v>2352.48</v>
      </c>
      <c r="F147" s="41">
        <f>SUM(E136:E147)</f>
        <v>28229.759999999998</v>
      </c>
      <c r="G147" s="91">
        <f t="shared" si="9"/>
        <v>1357383.0141828596</v>
      </c>
    </row>
    <row r="148" spans="2:7">
      <c r="B148" s="1">
        <v>1</v>
      </c>
      <c r="C148" s="71">
        <f t="shared" si="7"/>
        <v>48853</v>
      </c>
      <c r="D148" s="74">
        <f t="shared" si="8"/>
        <v>2034</v>
      </c>
      <c r="E148" s="73">
        <v>2352.48</v>
      </c>
      <c r="F148" s="23"/>
      <c r="G148" s="91">
        <f t="shared" si="9"/>
        <v>1355030.5341828596</v>
      </c>
    </row>
    <row r="149" spans="2:7">
      <c r="B149" s="1">
        <v>2</v>
      </c>
      <c r="C149" s="71">
        <f t="shared" si="7"/>
        <v>48884</v>
      </c>
      <c r="D149" s="74">
        <f t="shared" si="8"/>
        <v>2034</v>
      </c>
      <c r="E149" s="73">
        <v>2352.48</v>
      </c>
      <c r="F149" s="23"/>
      <c r="G149" s="91">
        <f t="shared" si="9"/>
        <v>1352678.0541828596</v>
      </c>
    </row>
    <row r="150" spans="2:7">
      <c r="B150" s="1">
        <v>3</v>
      </c>
      <c r="C150" s="71">
        <f t="shared" si="7"/>
        <v>48914</v>
      </c>
      <c r="D150" s="74">
        <f t="shared" si="8"/>
        <v>2034</v>
      </c>
      <c r="E150" s="73">
        <v>2352.48</v>
      </c>
      <c r="F150" s="23"/>
      <c r="G150" s="91">
        <f t="shared" si="9"/>
        <v>1350325.5741828596</v>
      </c>
    </row>
    <row r="151" spans="2:7">
      <c r="B151" s="1">
        <v>4</v>
      </c>
      <c r="C151" s="71">
        <f t="shared" si="7"/>
        <v>48945</v>
      </c>
      <c r="D151" s="74">
        <f t="shared" si="8"/>
        <v>2034</v>
      </c>
      <c r="E151" s="73">
        <v>2352.48</v>
      </c>
      <c r="F151" s="23"/>
      <c r="G151" s="91">
        <f t="shared" si="9"/>
        <v>1347973.0941828596</v>
      </c>
    </row>
    <row r="152" spans="2:7">
      <c r="B152" s="1">
        <v>5</v>
      </c>
      <c r="C152" s="71">
        <f t="shared" si="7"/>
        <v>48976</v>
      </c>
      <c r="D152" s="74">
        <f t="shared" si="8"/>
        <v>2034</v>
      </c>
      <c r="E152" s="73">
        <v>2352.48</v>
      </c>
      <c r="F152" s="23"/>
      <c r="G152" s="91">
        <f t="shared" si="9"/>
        <v>1345620.6141828597</v>
      </c>
    </row>
    <row r="153" spans="2:7">
      <c r="B153" s="1">
        <v>6</v>
      </c>
      <c r="C153" s="71">
        <f t="shared" si="7"/>
        <v>49004</v>
      </c>
      <c r="D153" s="74">
        <f t="shared" si="8"/>
        <v>2034</v>
      </c>
      <c r="E153" s="73">
        <v>2352.48</v>
      </c>
      <c r="F153" s="23"/>
      <c r="G153" s="91">
        <f t="shared" si="9"/>
        <v>1343268.1341828597</v>
      </c>
    </row>
    <row r="154" spans="2:7">
      <c r="B154" s="1">
        <v>7</v>
      </c>
      <c r="C154" s="71">
        <f t="shared" si="7"/>
        <v>49035</v>
      </c>
      <c r="D154" s="74">
        <f t="shared" si="8"/>
        <v>2034</v>
      </c>
      <c r="E154" s="73">
        <v>2352.48</v>
      </c>
      <c r="F154" s="23"/>
      <c r="G154" s="91">
        <f t="shared" si="9"/>
        <v>1340915.6541828597</v>
      </c>
    </row>
    <row r="155" spans="2:7">
      <c r="B155" s="1">
        <v>8</v>
      </c>
      <c r="C155" s="71">
        <f t="shared" si="7"/>
        <v>49065</v>
      </c>
      <c r="D155" s="74">
        <f t="shared" si="8"/>
        <v>2034</v>
      </c>
      <c r="E155" s="73">
        <v>2352.48</v>
      </c>
      <c r="F155" s="23"/>
      <c r="G155" s="91">
        <f t="shared" si="9"/>
        <v>1338563.1741828597</v>
      </c>
    </row>
    <row r="156" spans="2:7">
      <c r="B156" s="1">
        <v>9</v>
      </c>
      <c r="C156" s="71">
        <f t="shared" si="7"/>
        <v>49096</v>
      </c>
      <c r="D156" s="74">
        <f t="shared" si="8"/>
        <v>2034</v>
      </c>
      <c r="E156" s="73">
        <v>2352.48</v>
      </c>
      <c r="F156" s="23"/>
      <c r="G156" s="91">
        <f t="shared" si="9"/>
        <v>1336210.6941828597</v>
      </c>
    </row>
    <row r="157" spans="2:7">
      <c r="B157" s="1">
        <v>10</v>
      </c>
      <c r="C157" s="71">
        <f t="shared" si="7"/>
        <v>49126</v>
      </c>
      <c r="D157" s="74">
        <f t="shared" si="8"/>
        <v>2034</v>
      </c>
      <c r="E157" s="73">
        <v>2352.48</v>
      </c>
      <c r="F157" s="23"/>
      <c r="G157" s="91">
        <f t="shared" si="9"/>
        <v>1333858.2141828598</v>
      </c>
    </row>
    <row r="158" spans="2:7">
      <c r="B158" s="1">
        <v>11</v>
      </c>
      <c r="C158" s="71">
        <f t="shared" si="7"/>
        <v>49157</v>
      </c>
      <c r="D158" s="74">
        <f t="shared" si="8"/>
        <v>2034</v>
      </c>
      <c r="E158" s="73">
        <v>2352.48</v>
      </c>
      <c r="F158" s="23"/>
      <c r="G158" s="91">
        <f t="shared" si="9"/>
        <v>1331505.7341828598</v>
      </c>
    </row>
    <row r="159" spans="2:7">
      <c r="B159" s="1">
        <v>12</v>
      </c>
      <c r="C159" s="76">
        <f t="shared" si="7"/>
        <v>49188</v>
      </c>
      <c r="D159" s="77">
        <f t="shared" si="8"/>
        <v>2034</v>
      </c>
      <c r="E159" s="73">
        <v>2352.48</v>
      </c>
      <c r="F159" s="41">
        <f>SUM(E148:E159)</f>
        <v>28229.759999999998</v>
      </c>
      <c r="G159" s="91">
        <f t="shared" si="9"/>
        <v>1329153.2541828598</v>
      </c>
    </row>
    <row r="160" spans="2:7">
      <c r="B160" s="1">
        <v>1</v>
      </c>
      <c r="C160" s="71">
        <f t="shared" si="7"/>
        <v>49218</v>
      </c>
      <c r="D160" s="74">
        <f t="shared" si="8"/>
        <v>2035</v>
      </c>
      <c r="E160" s="73">
        <v>2352.48</v>
      </c>
      <c r="F160" s="23"/>
      <c r="G160" s="91">
        <f t="shared" si="9"/>
        <v>1326800.7741828598</v>
      </c>
    </row>
    <row r="161" spans="2:7">
      <c r="B161" s="1">
        <v>2</v>
      </c>
      <c r="C161" s="71">
        <f t="shared" si="7"/>
        <v>49249</v>
      </c>
      <c r="D161" s="74">
        <f t="shared" si="8"/>
        <v>2035</v>
      </c>
      <c r="E161" s="73">
        <v>2352.48</v>
      </c>
      <c r="F161" s="23"/>
      <c r="G161" s="91">
        <f t="shared" si="9"/>
        <v>1324448.2941828598</v>
      </c>
    </row>
    <row r="162" spans="2:7">
      <c r="B162" s="1">
        <v>3</v>
      </c>
      <c r="C162" s="71">
        <f t="shared" si="7"/>
        <v>49279</v>
      </c>
      <c r="D162" s="74">
        <f t="shared" si="8"/>
        <v>2035</v>
      </c>
      <c r="E162" s="73">
        <v>2352.48</v>
      </c>
      <c r="F162" s="23"/>
      <c r="G162" s="91">
        <f t="shared" si="9"/>
        <v>1322095.8141828598</v>
      </c>
    </row>
    <row r="163" spans="2:7">
      <c r="B163" s="1">
        <v>4</v>
      </c>
      <c r="C163" s="71">
        <f t="shared" si="7"/>
        <v>49310</v>
      </c>
      <c r="D163" s="74">
        <f t="shared" si="8"/>
        <v>2035</v>
      </c>
      <c r="E163" s="73">
        <v>2352.48</v>
      </c>
      <c r="F163" s="23"/>
      <c r="G163" s="91">
        <f t="shared" si="9"/>
        <v>1319743.3341828599</v>
      </c>
    </row>
    <row r="164" spans="2:7">
      <c r="B164" s="1">
        <v>5</v>
      </c>
      <c r="C164" s="71">
        <f t="shared" si="7"/>
        <v>49341</v>
      </c>
      <c r="D164" s="74">
        <f t="shared" si="8"/>
        <v>2035</v>
      </c>
      <c r="E164" s="73">
        <v>2352.48</v>
      </c>
      <c r="F164" s="23"/>
      <c r="G164" s="91">
        <f t="shared" si="9"/>
        <v>1317390.8541828599</v>
      </c>
    </row>
    <row r="165" spans="2:7">
      <c r="B165" s="1">
        <v>6</v>
      </c>
      <c r="C165" s="71">
        <f t="shared" si="7"/>
        <v>49369</v>
      </c>
      <c r="D165" s="74">
        <f t="shared" si="8"/>
        <v>2035</v>
      </c>
      <c r="E165" s="73">
        <v>2352.48</v>
      </c>
      <c r="F165" s="23"/>
      <c r="G165" s="91">
        <f t="shared" si="9"/>
        <v>1315038.3741828599</v>
      </c>
    </row>
    <row r="166" spans="2:7">
      <c r="B166" s="1">
        <v>7</v>
      </c>
      <c r="C166" s="71">
        <f t="shared" si="7"/>
        <v>49400</v>
      </c>
      <c r="D166" s="74">
        <f t="shared" si="8"/>
        <v>2035</v>
      </c>
      <c r="E166" s="73">
        <v>2352.48</v>
      </c>
      <c r="F166" s="23"/>
      <c r="G166" s="91">
        <f t="shared" si="9"/>
        <v>1312685.8941828599</v>
      </c>
    </row>
    <row r="167" spans="2:7">
      <c r="B167" s="1">
        <v>8</v>
      </c>
      <c r="C167" s="71">
        <f t="shared" si="7"/>
        <v>49430</v>
      </c>
      <c r="D167" s="74">
        <f t="shared" si="8"/>
        <v>2035</v>
      </c>
      <c r="E167" s="73">
        <v>2352.48</v>
      </c>
      <c r="F167" s="23"/>
      <c r="G167" s="91">
        <f t="shared" si="9"/>
        <v>1310333.4141828599</v>
      </c>
    </row>
    <row r="168" spans="2:7">
      <c r="B168" s="1">
        <v>9</v>
      </c>
      <c r="C168" s="71">
        <f t="shared" si="7"/>
        <v>49461</v>
      </c>
      <c r="D168" s="74">
        <f t="shared" si="8"/>
        <v>2035</v>
      </c>
      <c r="E168" s="73">
        <v>2352.48</v>
      </c>
      <c r="F168" s="23"/>
      <c r="G168" s="91">
        <f t="shared" si="9"/>
        <v>1307980.93418286</v>
      </c>
    </row>
    <row r="169" spans="2:7">
      <c r="B169" s="1">
        <v>10</v>
      </c>
      <c r="C169" s="71">
        <f t="shared" si="7"/>
        <v>49491</v>
      </c>
      <c r="D169" s="74">
        <f t="shared" si="8"/>
        <v>2035</v>
      </c>
      <c r="E169" s="73">
        <v>2352.48</v>
      </c>
      <c r="F169" s="23"/>
      <c r="G169" s="91">
        <f t="shared" si="9"/>
        <v>1305628.45418286</v>
      </c>
    </row>
    <row r="170" spans="2:7">
      <c r="B170" s="1">
        <v>11</v>
      </c>
      <c r="C170" s="71">
        <f t="shared" si="7"/>
        <v>49522</v>
      </c>
      <c r="D170" s="74">
        <f t="shared" si="8"/>
        <v>2035</v>
      </c>
      <c r="E170" s="73">
        <v>2352.48</v>
      </c>
      <c r="F170" s="23"/>
      <c r="G170" s="91">
        <f t="shared" si="9"/>
        <v>1303275.97418286</v>
      </c>
    </row>
    <row r="171" spans="2:7">
      <c r="B171" s="1">
        <v>12</v>
      </c>
      <c r="C171" s="76">
        <f t="shared" si="7"/>
        <v>49553</v>
      </c>
      <c r="D171" s="77">
        <f t="shared" si="8"/>
        <v>2035</v>
      </c>
      <c r="E171" s="73">
        <v>2352.48</v>
      </c>
      <c r="F171" s="41">
        <f>SUM(E160:E171)</f>
        <v>28229.759999999998</v>
      </c>
      <c r="G171" s="91">
        <f t="shared" si="9"/>
        <v>1300923.49418286</v>
      </c>
    </row>
    <row r="172" spans="2:7">
      <c r="B172" s="1">
        <v>1</v>
      </c>
      <c r="C172" s="71">
        <f t="shared" si="7"/>
        <v>49583</v>
      </c>
      <c r="D172" s="74">
        <f t="shared" si="8"/>
        <v>2036</v>
      </c>
      <c r="E172" s="73">
        <v>2352.48</v>
      </c>
      <c r="F172" s="23"/>
      <c r="G172" s="91">
        <f t="shared" si="9"/>
        <v>1298571.01418286</v>
      </c>
    </row>
    <row r="173" spans="2:7">
      <c r="B173" s="1">
        <v>2</v>
      </c>
      <c r="C173" s="71">
        <f t="shared" si="7"/>
        <v>49614</v>
      </c>
      <c r="D173" s="74">
        <f t="shared" si="8"/>
        <v>2036</v>
      </c>
      <c r="E173" s="73">
        <v>2352.48</v>
      </c>
      <c r="F173" s="23"/>
      <c r="G173" s="91">
        <f t="shared" si="9"/>
        <v>1296218.5341828601</v>
      </c>
    </row>
    <row r="174" spans="2:7">
      <c r="B174" s="1">
        <v>3</v>
      </c>
      <c r="C174" s="71">
        <f t="shared" si="7"/>
        <v>49644</v>
      </c>
      <c r="D174" s="74">
        <f t="shared" si="8"/>
        <v>2036</v>
      </c>
      <c r="E174" s="73">
        <v>2352.48</v>
      </c>
      <c r="F174" s="23"/>
      <c r="G174" s="91">
        <f t="shared" si="9"/>
        <v>1293866.0541828601</v>
      </c>
    </row>
    <row r="175" spans="2:7">
      <c r="B175" s="1">
        <v>4</v>
      </c>
      <c r="C175" s="71">
        <f t="shared" si="7"/>
        <v>49675</v>
      </c>
      <c r="D175" s="74">
        <f t="shared" si="8"/>
        <v>2036</v>
      </c>
      <c r="E175" s="73">
        <v>2352.48</v>
      </c>
      <c r="F175" s="23"/>
      <c r="G175" s="91">
        <f t="shared" si="9"/>
        <v>1291513.5741828601</v>
      </c>
    </row>
    <row r="176" spans="2:7">
      <c r="B176" s="1">
        <v>5</v>
      </c>
      <c r="C176" s="71">
        <f t="shared" si="7"/>
        <v>49706</v>
      </c>
      <c r="D176" s="74">
        <f t="shared" si="8"/>
        <v>2036</v>
      </c>
      <c r="E176" s="73">
        <v>2352.48</v>
      </c>
      <c r="F176" s="23"/>
      <c r="G176" s="91">
        <f t="shared" si="9"/>
        <v>1289161.0941828601</v>
      </c>
    </row>
    <row r="177" spans="2:7">
      <c r="B177" s="1">
        <v>6</v>
      </c>
      <c r="C177" s="71">
        <f t="shared" si="7"/>
        <v>49735</v>
      </c>
      <c r="D177" s="74">
        <f t="shared" si="8"/>
        <v>2036</v>
      </c>
      <c r="E177" s="73">
        <v>2352.48</v>
      </c>
      <c r="F177" s="23"/>
      <c r="G177" s="91">
        <f t="shared" si="9"/>
        <v>1286808.6141828601</v>
      </c>
    </row>
    <row r="178" spans="2:7">
      <c r="B178" s="1">
        <v>7</v>
      </c>
      <c r="C178" s="71">
        <f t="shared" si="7"/>
        <v>49766</v>
      </c>
      <c r="D178" s="74">
        <f t="shared" si="8"/>
        <v>2036</v>
      </c>
      <c r="E178" s="73">
        <v>2352.48</v>
      </c>
      <c r="F178" s="23"/>
      <c r="G178" s="91">
        <f t="shared" si="9"/>
        <v>1284456.1341828601</v>
      </c>
    </row>
    <row r="179" spans="2:7">
      <c r="B179" s="1">
        <v>8</v>
      </c>
      <c r="C179" s="71">
        <f t="shared" si="7"/>
        <v>49796</v>
      </c>
      <c r="D179" s="74">
        <f t="shared" si="8"/>
        <v>2036</v>
      </c>
      <c r="E179" s="73">
        <v>2352.48</v>
      </c>
      <c r="F179" s="23"/>
      <c r="G179" s="91">
        <f t="shared" si="9"/>
        <v>1282103.6541828602</v>
      </c>
    </row>
    <row r="180" spans="2:7">
      <c r="B180" s="1">
        <v>9</v>
      </c>
      <c r="C180" s="71">
        <f t="shared" si="7"/>
        <v>49827</v>
      </c>
      <c r="D180" s="74">
        <f t="shared" si="8"/>
        <v>2036</v>
      </c>
      <c r="E180" s="73">
        <v>2352.48</v>
      </c>
      <c r="F180" s="23"/>
      <c r="G180" s="91">
        <f t="shared" si="9"/>
        <v>1279751.1741828602</v>
      </c>
    </row>
    <row r="181" spans="2:7">
      <c r="B181" s="1">
        <v>10</v>
      </c>
      <c r="C181" s="71">
        <f t="shared" si="7"/>
        <v>49857</v>
      </c>
      <c r="D181" s="74">
        <f t="shared" si="8"/>
        <v>2036</v>
      </c>
      <c r="E181" s="73">
        <v>2352.48</v>
      </c>
      <c r="F181" s="23"/>
      <c r="G181" s="91">
        <f t="shared" si="9"/>
        <v>1277398.6941828602</v>
      </c>
    </row>
    <row r="182" spans="2:7">
      <c r="B182" s="1">
        <v>11</v>
      </c>
      <c r="C182" s="71">
        <f t="shared" si="7"/>
        <v>49888</v>
      </c>
      <c r="D182" s="74">
        <f t="shared" si="8"/>
        <v>2036</v>
      </c>
      <c r="E182" s="73">
        <v>2352.48</v>
      </c>
      <c r="F182" s="23"/>
      <c r="G182" s="91">
        <f t="shared" si="9"/>
        <v>1275046.2141828602</v>
      </c>
    </row>
    <row r="183" spans="2:7">
      <c r="B183" s="1">
        <v>12</v>
      </c>
      <c r="C183" s="76">
        <f t="shared" si="7"/>
        <v>49919</v>
      </c>
      <c r="D183" s="77">
        <f t="shared" si="8"/>
        <v>2036</v>
      </c>
      <c r="E183" s="73">
        <v>2352.48</v>
      </c>
      <c r="F183" s="41">
        <f>SUM(E172:E183)</f>
        <v>28229.759999999998</v>
      </c>
      <c r="G183" s="91">
        <f t="shared" si="9"/>
        <v>1272693.7341828602</v>
      </c>
    </row>
    <row r="184" spans="2:7">
      <c r="B184" s="1">
        <v>1</v>
      </c>
      <c r="C184" s="71">
        <f t="shared" si="7"/>
        <v>49949</v>
      </c>
      <c r="D184" s="74">
        <f t="shared" si="8"/>
        <v>2037</v>
      </c>
      <c r="E184" s="73">
        <v>2352.48</v>
      </c>
      <c r="F184" s="23"/>
      <c r="G184" s="91">
        <f t="shared" si="9"/>
        <v>1270341.2541828603</v>
      </c>
    </row>
    <row r="185" spans="2:7">
      <c r="B185" s="1">
        <v>2</v>
      </c>
      <c r="C185" s="71">
        <f t="shared" si="7"/>
        <v>49980</v>
      </c>
      <c r="D185" s="74">
        <f t="shared" si="8"/>
        <v>2037</v>
      </c>
      <c r="E185" s="73">
        <v>2352.48</v>
      </c>
      <c r="F185" s="23"/>
      <c r="G185" s="91">
        <f t="shared" si="9"/>
        <v>1267988.7741828603</v>
      </c>
    </row>
    <row r="186" spans="2:7">
      <c r="B186" s="1">
        <v>3</v>
      </c>
      <c r="C186" s="71">
        <f t="shared" si="7"/>
        <v>50010</v>
      </c>
      <c r="D186" s="74">
        <f t="shared" si="8"/>
        <v>2037</v>
      </c>
      <c r="E186" s="73">
        <v>2352.48</v>
      </c>
      <c r="F186" s="23"/>
      <c r="G186" s="91">
        <f t="shared" si="9"/>
        <v>1265636.2941828603</v>
      </c>
    </row>
    <row r="187" spans="2:7">
      <c r="B187" s="1">
        <v>4</v>
      </c>
      <c r="C187" s="71">
        <f t="shared" si="7"/>
        <v>50041</v>
      </c>
      <c r="D187" s="74">
        <f t="shared" si="8"/>
        <v>2037</v>
      </c>
      <c r="E187" s="73">
        <v>2352.48</v>
      </c>
      <c r="F187" s="23"/>
      <c r="G187" s="91">
        <f t="shared" si="9"/>
        <v>1263283.8141828603</v>
      </c>
    </row>
    <row r="188" spans="2:7">
      <c r="B188" s="1">
        <v>5</v>
      </c>
      <c r="C188" s="71">
        <f t="shared" si="7"/>
        <v>50072</v>
      </c>
      <c r="D188" s="74">
        <f t="shared" si="8"/>
        <v>2037</v>
      </c>
      <c r="E188" s="73">
        <v>2352.48</v>
      </c>
      <c r="F188" s="23"/>
      <c r="G188" s="91">
        <f t="shared" si="9"/>
        <v>1260931.3341828603</v>
      </c>
    </row>
    <row r="189" spans="2:7">
      <c r="B189" s="1">
        <v>6</v>
      </c>
      <c r="C189" s="71">
        <f t="shared" si="7"/>
        <v>50100</v>
      </c>
      <c r="D189" s="74">
        <f t="shared" si="8"/>
        <v>2037</v>
      </c>
      <c r="E189" s="73">
        <v>2352.48</v>
      </c>
      <c r="F189" s="23"/>
      <c r="G189" s="91">
        <f t="shared" si="9"/>
        <v>1258578.8541828603</v>
      </c>
    </row>
    <row r="190" spans="2:7">
      <c r="B190" s="1">
        <v>7</v>
      </c>
      <c r="C190" s="71">
        <f t="shared" si="7"/>
        <v>50131</v>
      </c>
      <c r="D190" s="74">
        <f t="shared" si="8"/>
        <v>2037</v>
      </c>
      <c r="E190" s="73">
        <v>2352.48</v>
      </c>
      <c r="F190" s="23"/>
      <c r="G190" s="91">
        <f t="shared" si="9"/>
        <v>1256226.3741828604</v>
      </c>
    </row>
    <row r="191" spans="2:7">
      <c r="B191" s="1">
        <v>8</v>
      </c>
      <c r="C191" s="71">
        <f t="shared" si="7"/>
        <v>50161</v>
      </c>
      <c r="D191" s="74">
        <f t="shared" si="8"/>
        <v>2037</v>
      </c>
      <c r="E191" s="73">
        <v>2352.48</v>
      </c>
      <c r="F191" s="23"/>
      <c r="G191" s="91">
        <f t="shared" si="9"/>
        <v>1253873.8941828604</v>
      </c>
    </row>
    <row r="192" spans="2:7">
      <c r="B192" s="1">
        <v>9</v>
      </c>
      <c r="C192" s="71">
        <f t="shared" si="7"/>
        <v>50192</v>
      </c>
      <c r="D192" s="74">
        <f t="shared" si="8"/>
        <v>2037</v>
      </c>
      <c r="E192" s="73">
        <v>2352.48</v>
      </c>
      <c r="F192" s="23"/>
      <c r="G192" s="91">
        <f t="shared" si="9"/>
        <v>1251521.4141828604</v>
      </c>
    </row>
    <row r="193" spans="2:7">
      <c r="B193" s="1">
        <v>10</v>
      </c>
      <c r="C193" s="71">
        <f t="shared" si="7"/>
        <v>50222</v>
      </c>
      <c r="D193" s="74">
        <f t="shared" si="8"/>
        <v>2037</v>
      </c>
      <c r="E193" s="73">
        <v>2352.48</v>
      </c>
      <c r="F193" s="23"/>
      <c r="G193" s="91">
        <f t="shared" si="9"/>
        <v>1249168.9341828604</v>
      </c>
    </row>
    <row r="194" spans="2:7">
      <c r="B194" s="1">
        <v>11</v>
      </c>
      <c r="C194" s="71">
        <f t="shared" si="7"/>
        <v>50253</v>
      </c>
      <c r="D194" s="74">
        <f t="shared" si="8"/>
        <v>2037</v>
      </c>
      <c r="E194" s="73">
        <v>2352.48</v>
      </c>
      <c r="F194" s="23"/>
      <c r="G194" s="91">
        <f t="shared" si="9"/>
        <v>1246816.4541828604</v>
      </c>
    </row>
    <row r="195" spans="2:7">
      <c r="B195" s="1">
        <v>12</v>
      </c>
      <c r="C195" s="76">
        <f t="shared" si="7"/>
        <v>50284</v>
      </c>
      <c r="D195" s="77">
        <f t="shared" si="8"/>
        <v>2037</v>
      </c>
      <c r="E195" s="73">
        <v>2352.48</v>
      </c>
      <c r="F195" s="41">
        <f>SUM(E184:E195)</f>
        <v>28229.759999999998</v>
      </c>
      <c r="G195" s="91">
        <f t="shared" si="9"/>
        <v>1244463.9741828605</v>
      </c>
    </row>
    <row r="196" spans="2:7">
      <c r="B196" s="1">
        <v>1</v>
      </c>
      <c r="C196" s="71">
        <f t="shared" si="7"/>
        <v>50314</v>
      </c>
      <c r="D196" s="74">
        <f t="shared" si="8"/>
        <v>2038</v>
      </c>
      <c r="E196" s="73">
        <v>2352.48</v>
      </c>
      <c r="F196" s="23"/>
      <c r="G196" s="91">
        <f t="shared" si="9"/>
        <v>1242111.4941828605</v>
      </c>
    </row>
    <row r="197" spans="2:7">
      <c r="B197" s="1">
        <v>2</v>
      </c>
      <c r="C197" s="71">
        <f t="shared" si="7"/>
        <v>50345</v>
      </c>
      <c r="D197" s="74">
        <f t="shared" si="8"/>
        <v>2038</v>
      </c>
      <c r="E197" s="73">
        <v>2352.48</v>
      </c>
      <c r="F197" s="23"/>
      <c r="G197" s="91">
        <f t="shared" si="9"/>
        <v>1239759.0141828605</v>
      </c>
    </row>
    <row r="198" spans="2:7">
      <c r="B198" s="1">
        <v>3</v>
      </c>
      <c r="C198" s="71">
        <f t="shared" ref="C198:C261" si="10">EDATE(C197,1)</f>
        <v>50375</v>
      </c>
      <c r="D198" s="74">
        <f t="shared" ref="D198:D261" si="11">YEAR(C198) + IF(MONTH(C198)&gt;=10,1,0)</f>
        <v>2038</v>
      </c>
      <c r="E198" s="73">
        <v>2352.48</v>
      </c>
      <c r="F198" s="23"/>
      <c r="G198" s="91">
        <f t="shared" si="9"/>
        <v>1237406.5341828605</v>
      </c>
    </row>
    <row r="199" spans="2:7">
      <c r="B199" s="1">
        <v>4</v>
      </c>
      <c r="C199" s="71">
        <f t="shared" si="10"/>
        <v>50406</v>
      </c>
      <c r="D199" s="74">
        <f t="shared" si="11"/>
        <v>2038</v>
      </c>
      <c r="E199" s="73">
        <v>2352.48</v>
      </c>
      <c r="F199" s="23"/>
      <c r="G199" s="91">
        <f t="shared" si="9"/>
        <v>1235054.0541828605</v>
      </c>
    </row>
    <row r="200" spans="2:7">
      <c r="B200" s="1">
        <v>5</v>
      </c>
      <c r="C200" s="71">
        <f t="shared" si="10"/>
        <v>50437</v>
      </c>
      <c r="D200" s="74">
        <f t="shared" si="11"/>
        <v>2038</v>
      </c>
      <c r="E200" s="73">
        <v>2352.48</v>
      </c>
      <c r="F200" s="23"/>
      <c r="G200" s="91">
        <f t="shared" si="9"/>
        <v>1232701.5741828606</v>
      </c>
    </row>
    <row r="201" spans="2:7">
      <c r="B201" s="1">
        <v>6</v>
      </c>
      <c r="C201" s="71">
        <f t="shared" si="10"/>
        <v>50465</v>
      </c>
      <c r="D201" s="74">
        <f t="shared" si="11"/>
        <v>2038</v>
      </c>
      <c r="E201" s="73">
        <v>2352.48</v>
      </c>
      <c r="F201" s="23"/>
      <c r="G201" s="91">
        <f t="shared" si="9"/>
        <v>1230349.0941828606</v>
      </c>
    </row>
    <row r="202" spans="2:7">
      <c r="B202" s="1">
        <v>7</v>
      </c>
      <c r="C202" s="71">
        <f t="shared" si="10"/>
        <v>50496</v>
      </c>
      <c r="D202" s="74">
        <f t="shared" si="11"/>
        <v>2038</v>
      </c>
      <c r="E202" s="73">
        <v>2352.48</v>
      </c>
      <c r="F202" s="23"/>
      <c r="G202" s="91">
        <f t="shared" si="9"/>
        <v>1227996.6141828606</v>
      </c>
    </row>
    <row r="203" spans="2:7">
      <c r="B203" s="1">
        <v>8</v>
      </c>
      <c r="C203" s="71">
        <f t="shared" si="10"/>
        <v>50526</v>
      </c>
      <c r="D203" s="74">
        <f t="shared" si="11"/>
        <v>2038</v>
      </c>
      <c r="E203" s="73">
        <v>2352.48</v>
      </c>
      <c r="F203" s="23"/>
      <c r="G203" s="91">
        <f t="shared" si="9"/>
        <v>1225644.1341828606</v>
      </c>
    </row>
    <row r="204" spans="2:7">
      <c r="B204" s="1">
        <v>9</v>
      </c>
      <c r="C204" s="71">
        <f t="shared" si="10"/>
        <v>50557</v>
      </c>
      <c r="D204" s="74">
        <f t="shared" si="11"/>
        <v>2038</v>
      </c>
      <c r="E204" s="73">
        <v>2352.48</v>
      </c>
      <c r="F204" s="23"/>
      <c r="G204" s="91">
        <f t="shared" ref="G204:G267" si="12">G203-E204</f>
        <v>1223291.6541828606</v>
      </c>
    </row>
    <row r="205" spans="2:7">
      <c r="B205" s="1">
        <v>10</v>
      </c>
      <c r="C205" s="71">
        <f t="shared" si="10"/>
        <v>50587</v>
      </c>
      <c r="D205" s="74">
        <f t="shared" si="11"/>
        <v>2038</v>
      </c>
      <c r="E205" s="73">
        <v>2352.48</v>
      </c>
      <c r="F205" s="23"/>
      <c r="G205" s="91">
        <f t="shared" si="12"/>
        <v>1220939.1741828606</v>
      </c>
    </row>
    <row r="206" spans="2:7">
      <c r="B206" s="1">
        <v>11</v>
      </c>
      <c r="C206" s="71">
        <f t="shared" si="10"/>
        <v>50618</v>
      </c>
      <c r="D206" s="74">
        <f t="shared" si="11"/>
        <v>2038</v>
      </c>
      <c r="E206" s="73">
        <v>2352.48</v>
      </c>
      <c r="F206" s="23"/>
      <c r="G206" s="91">
        <f t="shared" si="12"/>
        <v>1218586.6941828607</v>
      </c>
    </row>
    <row r="207" spans="2:7">
      <c r="B207" s="1">
        <v>12</v>
      </c>
      <c r="C207" s="76">
        <f t="shared" si="10"/>
        <v>50649</v>
      </c>
      <c r="D207" s="77">
        <f t="shared" si="11"/>
        <v>2038</v>
      </c>
      <c r="E207" s="73">
        <v>2352.48</v>
      </c>
      <c r="F207" s="41">
        <f>SUM(E196:E207)</f>
        <v>28229.759999999998</v>
      </c>
      <c r="G207" s="91">
        <f t="shared" si="12"/>
        <v>1216234.2141828607</v>
      </c>
    </row>
    <row r="208" spans="2:7">
      <c r="B208" s="1">
        <v>1</v>
      </c>
      <c r="C208" s="71">
        <f t="shared" si="10"/>
        <v>50679</v>
      </c>
      <c r="D208" s="74">
        <f t="shared" si="11"/>
        <v>2039</v>
      </c>
      <c r="E208" s="73">
        <v>2352.48</v>
      </c>
      <c r="F208" s="23"/>
      <c r="G208" s="91">
        <f t="shared" si="12"/>
        <v>1213881.7341828607</v>
      </c>
    </row>
    <row r="209" spans="2:7">
      <c r="B209" s="1">
        <v>2</v>
      </c>
      <c r="C209" s="71">
        <f t="shared" si="10"/>
        <v>50710</v>
      </c>
      <c r="D209" s="74">
        <f t="shared" si="11"/>
        <v>2039</v>
      </c>
      <c r="E209" s="73">
        <v>2352.48</v>
      </c>
      <c r="F209" s="23"/>
      <c r="G209" s="91">
        <f t="shared" si="12"/>
        <v>1211529.2541828607</v>
      </c>
    </row>
    <row r="210" spans="2:7">
      <c r="B210" s="1">
        <v>3</v>
      </c>
      <c r="C210" s="71">
        <f t="shared" si="10"/>
        <v>50740</v>
      </c>
      <c r="D210" s="74">
        <f t="shared" si="11"/>
        <v>2039</v>
      </c>
      <c r="E210" s="73">
        <v>2352.48</v>
      </c>
      <c r="F210" s="23"/>
      <c r="G210" s="91">
        <f t="shared" si="12"/>
        <v>1209176.7741828607</v>
      </c>
    </row>
    <row r="211" spans="2:7">
      <c r="B211" s="1">
        <v>4</v>
      </c>
      <c r="C211" s="71">
        <f t="shared" si="10"/>
        <v>50771</v>
      </c>
      <c r="D211" s="74">
        <f t="shared" si="11"/>
        <v>2039</v>
      </c>
      <c r="E211" s="73">
        <v>2352.48</v>
      </c>
      <c r="F211" s="23"/>
      <c r="G211" s="91">
        <f t="shared" si="12"/>
        <v>1206824.2941828608</v>
      </c>
    </row>
    <row r="212" spans="2:7">
      <c r="B212" s="1">
        <v>5</v>
      </c>
      <c r="C212" s="71">
        <f t="shared" si="10"/>
        <v>50802</v>
      </c>
      <c r="D212" s="74">
        <f t="shared" si="11"/>
        <v>2039</v>
      </c>
      <c r="E212" s="73">
        <v>2352.48</v>
      </c>
      <c r="F212" s="23"/>
      <c r="G212" s="91">
        <f t="shared" si="12"/>
        <v>1204471.8141828608</v>
      </c>
    </row>
    <row r="213" spans="2:7">
      <c r="B213" s="1">
        <v>6</v>
      </c>
      <c r="C213" s="71">
        <f t="shared" si="10"/>
        <v>50830</v>
      </c>
      <c r="D213" s="74">
        <f t="shared" si="11"/>
        <v>2039</v>
      </c>
      <c r="E213" s="73">
        <v>2352.48</v>
      </c>
      <c r="F213" s="23"/>
      <c r="G213" s="91">
        <f t="shared" si="12"/>
        <v>1202119.3341828608</v>
      </c>
    </row>
    <row r="214" spans="2:7">
      <c r="B214" s="1">
        <v>7</v>
      </c>
      <c r="C214" s="71">
        <f t="shared" si="10"/>
        <v>50861</v>
      </c>
      <c r="D214" s="74">
        <f t="shared" si="11"/>
        <v>2039</v>
      </c>
      <c r="E214" s="73">
        <v>2352.48</v>
      </c>
      <c r="F214" s="23"/>
      <c r="G214" s="91">
        <f t="shared" si="12"/>
        <v>1199766.8541828608</v>
      </c>
    </row>
    <row r="215" spans="2:7">
      <c r="B215" s="1">
        <v>8</v>
      </c>
      <c r="C215" s="71">
        <f t="shared" si="10"/>
        <v>50891</v>
      </c>
      <c r="D215" s="74">
        <f t="shared" si="11"/>
        <v>2039</v>
      </c>
      <c r="E215" s="73">
        <v>2352.48</v>
      </c>
      <c r="F215" s="23"/>
      <c r="G215" s="91">
        <f t="shared" si="12"/>
        <v>1197414.3741828608</v>
      </c>
    </row>
    <row r="216" spans="2:7">
      <c r="B216" s="1">
        <v>9</v>
      </c>
      <c r="C216" s="71">
        <f t="shared" si="10"/>
        <v>50922</v>
      </c>
      <c r="D216" s="74">
        <f t="shared" si="11"/>
        <v>2039</v>
      </c>
      <c r="E216" s="73">
        <v>2352.48</v>
      </c>
      <c r="F216" s="23"/>
      <c r="G216" s="91">
        <f t="shared" si="12"/>
        <v>1195061.8941828609</v>
      </c>
    </row>
    <row r="217" spans="2:7">
      <c r="B217" s="1">
        <v>10</v>
      </c>
      <c r="C217" s="71">
        <f t="shared" si="10"/>
        <v>50952</v>
      </c>
      <c r="D217" s="74">
        <f t="shared" si="11"/>
        <v>2039</v>
      </c>
      <c r="E217" s="73">
        <v>2352.48</v>
      </c>
      <c r="F217" s="23"/>
      <c r="G217" s="91">
        <f t="shared" si="12"/>
        <v>1192709.4141828609</v>
      </c>
    </row>
    <row r="218" spans="2:7">
      <c r="B218" s="1">
        <v>11</v>
      </c>
      <c r="C218" s="71">
        <f t="shared" si="10"/>
        <v>50983</v>
      </c>
      <c r="D218" s="74">
        <f t="shared" si="11"/>
        <v>2039</v>
      </c>
      <c r="E218" s="73">
        <v>2352.48</v>
      </c>
      <c r="F218" s="23"/>
      <c r="G218" s="91">
        <f t="shared" si="12"/>
        <v>1190356.9341828609</v>
      </c>
    </row>
    <row r="219" spans="2:7">
      <c r="B219" s="1">
        <v>12</v>
      </c>
      <c r="C219" s="76">
        <f t="shared" si="10"/>
        <v>51014</v>
      </c>
      <c r="D219" s="77">
        <f t="shared" si="11"/>
        <v>2039</v>
      </c>
      <c r="E219" s="73">
        <v>2352.48</v>
      </c>
      <c r="F219" s="41">
        <f>SUM(E208:E219)</f>
        <v>28229.759999999998</v>
      </c>
      <c r="G219" s="91">
        <f t="shared" si="12"/>
        <v>1188004.4541828609</v>
      </c>
    </row>
    <row r="220" spans="2:7">
      <c r="B220" s="1">
        <v>1</v>
      </c>
      <c r="C220" s="71">
        <f t="shared" si="10"/>
        <v>51044</v>
      </c>
      <c r="D220" s="74">
        <f t="shared" si="11"/>
        <v>2040</v>
      </c>
      <c r="E220" s="73">
        <v>2352.48</v>
      </c>
      <c r="F220" s="23"/>
      <c r="G220" s="91">
        <f t="shared" si="12"/>
        <v>1185651.9741828609</v>
      </c>
    </row>
    <row r="221" spans="2:7">
      <c r="B221" s="1">
        <v>2</v>
      </c>
      <c r="C221" s="71">
        <f t="shared" si="10"/>
        <v>51075</v>
      </c>
      <c r="D221" s="74">
        <f t="shared" si="11"/>
        <v>2040</v>
      </c>
      <c r="E221" s="73">
        <v>2352.48</v>
      </c>
      <c r="F221" s="23"/>
      <c r="G221" s="91">
        <f t="shared" si="12"/>
        <v>1183299.4941828609</v>
      </c>
    </row>
    <row r="222" spans="2:7">
      <c r="B222" s="1">
        <v>3</v>
      </c>
      <c r="C222" s="71">
        <f t="shared" si="10"/>
        <v>51105</v>
      </c>
      <c r="D222" s="74">
        <f t="shared" si="11"/>
        <v>2040</v>
      </c>
      <c r="E222" s="73">
        <v>2352.48</v>
      </c>
      <c r="F222" s="23"/>
      <c r="G222" s="91">
        <f t="shared" si="12"/>
        <v>1180947.014182861</v>
      </c>
    </row>
    <row r="223" spans="2:7">
      <c r="B223" s="1">
        <v>4</v>
      </c>
      <c r="C223" s="71">
        <f t="shared" si="10"/>
        <v>51136</v>
      </c>
      <c r="D223" s="74">
        <f t="shared" si="11"/>
        <v>2040</v>
      </c>
      <c r="E223" s="73">
        <v>2352.48</v>
      </c>
      <c r="F223" s="23"/>
      <c r="G223" s="91">
        <f t="shared" si="12"/>
        <v>1178594.534182861</v>
      </c>
    </row>
    <row r="224" spans="2:7">
      <c r="B224" s="1">
        <v>5</v>
      </c>
      <c r="C224" s="71">
        <f t="shared" si="10"/>
        <v>51167</v>
      </c>
      <c r="D224" s="74">
        <f t="shared" si="11"/>
        <v>2040</v>
      </c>
      <c r="E224" s="73">
        <v>2352.48</v>
      </c>
      <c r="F224" s="23"/>
      <c r="G224" s="91">
        <f t="shared" si="12"/>
        <v>1176242.054182861</v>
      </c>
    </row>
    <row r="225" spans="2:7">
      <c r="B225" s="1">
        <v>6</v>
      </c>
      <c r="C225" s="71">
        <f t="shared" si="10"/>
        <v>51196</v>
      </c>
      <c r="D225" s="74">
        <f t="shared" si="11"/>
        <v>2040</v>
      </c>
      <c r="E225" s="73">
        <v>2352.48</v>
      </c>
      <c r="F225" s="23"/>
      <c r="G225" s="91">
        <f t="shared" si="12"/>
        <v>1173889.574182861</v>
      </c>
    </row>
    <row r="226" spans="2:7">
      <c r="B226" s="1">
        <v>7</v>
      </c>
      <c r="C226" s="71">
        <f t="shared" si="10"/>
        <v>51227</v>
      </c>
      <c r="D226" s="74">
        <f t="shared" si="11"/>
        <v>2040</v>
      </c>
      <c r="E226" s="73">
        <v>2352.48</v>
      </c>
      <c r="F226" s="23"/>
      <c r="G226" s="91">
        <f t="shared" si="12"/>
        <v>1171537.094182861</v>
      </c>
    </row>
    <row r="227" spans="2:7">
      <c r="B227" s="1">
        <v>8</v>
      </c>
      <c r="C227" s="71">
        <f t="shared" si="10"/>
        <v>51257</v>
      </c>
      <c r="D227" s="74">
        <f t="shared" si="11"/>
        <v>2040</v>
      </c>
      <c r="E227" s="73">
        <v>2352.48</v>
      </c>
      <c r="F227" s="23"/>
      <c r="G227" s="91">
        <f t="shared" si="12"/>
        <v>1169184.6141828611</v>
      </c>
    </row>
    <row r="228" spans="2:7">
      <c r="B228" s="1">
        <v>9</v>
      </c>
      <c r="C228" s="71">
        <f t="shared" si="10"/>
        <v>51288</v>
      </c>
      <c r="D228" s="74">
        <f t="shared" si="11"/>
        <v>2040</v>
      </c>
      <c r="E228" s="73">
        <v>2352.48</v>
      </c>
      <c r="F228" s="23"/>
      <c r="G228" s="91">
        <f t="shared" si="12"/>
        <v>1166832.1341828611</v>
      </c>
    </row>
    <row r="229" spans="2:7">
      <c r="B229" s="1">
        <v>10</v>
      </c>
      <c r="C229" s="71">
        <f t="shared" si="10"/>
        <v>51318</v>
      </c>
      <c r="D229" s="74">
        <f t="shared" si="11"/>
        <v>2040</v>
      </c>
      <c r="E229" s="73">
        <v>2352.48</v>
      </c>
      <c r="F229" s="23"/>
      <c r="G229" s="91">
        <f t="shared" si="12"/>
        <v>1164479.6541828611</v>
      </c>
    </row>
    <row r="230" spans="2:7">
      <c r="B230" s="1">
        <v>11</v>
      </c>
      <c r="C230" s="71">
        <f t="shared" si="10"/>
        <v>51349</v>
      </c>
      <c r="D230" s="74">
        <f t="shared" si="11"/>
        <v>2040</v>
      </c>
      <c r="E230" s="73">
        <v>2352.48</v>
      </c>
      <c r="F230" s="23"/>
      <c r="G230" s="91">
        <f t="shared" si="12"/>
        <v>1162127.1741828611</v>
      </c>
    </row>
    <row r="231" spans="2:7">
      <c r="B231" s="1">
        <v>12</v>
      </c>
      <c r="C231" s="76">
        <f t="shared" si="10"/>
        <v>51380</v>
      </c>
      <c r="D231" s="77">
        <f t="shared" si="11"/>
        <v>2040</v>
      </c>
      <c r="E231" s="73">
        <v>2352.48</v>
      </c>
      <c r="F231" s="41">
        <f>SUM(E220:E231)</f>
        <v>28229.759999999998</v>
      </c>
      <c r="G231" s="91">
        <f t="shared" si="12"/>
        <v>1159774.6941828611</v>
      </c>
    </row>
    <row r="232" spans="2:7">
      <c r="B232" s="1">
        <v>1</v>
      </c>
      <c r="C232" s="71">
        <f t="shared" si="10"/>
        <v>51410</v>
      </c>
      <c r="D232" s="74">
        <f t="shared" si="11"/>
        <v>2041</v>
      </c>
      <c r="E232" s="73">
        <v>2352.48</v>
      </c>
      <c r="F232" s="23"/>
      <c r="G232" s="91">
        <f t="shared" si="12"/>
        <v>1157422.2141828611</v>
      </c>
    </row>
    <row r="233" spans="2:7">
      <c r="B233" s="1">
        <v>2</v>
      </c>
      <c r="C233" s="71">
        <f t="shared" si="10"/>
        <v>51441</v>
      </c>
      <c r="D233" s="74">
        <f t="shared" si="11"/>
        <v>2041</v>
      </c>
      <c r="E233" s="73">
        <v>2352.48</v>
      </c>
      <c r="F233" s="23"/>
      <c r="G233" s="91">
        <f t="shared" si="12"/>
        <v>1155069.7341828612</v>
      </c>
    </row>
    <row r="234" spans="2:7">
      <c r="B234" s="1">
        <v>3</v>
      </c>
      <c r="C234" s="71">
        <f t="shared" si="10"/>
        <v>51471</v>
      </c>
      <c r="D234" s="74">
        <f t="shared" si="11"/>
        <v>2041</v>
      </c>
      <c r="E234" s="73">
        <v>2352.48</v>
      </c>
      <c r="F234" s="23"/>
      <c r="G234" s="91">
        <f t="shared" si="12"/>
        <v>1152717.2541828612</v>
      </c>
    </row>
    <row r="235" spans="2:7">
      <c r="B235" s="1">
        <v>4</v>
      </c>
      <c r="C235" s="71">
        <f t="shared" si="10"/>
        <v>51502</v>
      </c>
      <c r="D235" s="74">
        <f t="shared" si="11"/>
        <v>2041</v>
      </c>
      <c r="E235" s="73">
        <v>2352.48</v>
      </c>
      <c r="F235" s="23"/>
      <c r="G235" s="91">
        <f t="shared" si="12"/>
        <v>1150364.7741828612</v>
      </c>
    </row>
    <row r="236" spans="2:7">
      <c r="B236" s="1">
        <v>5</v>
      </c>
      <c r="C236" s="71">
        <f t="shared" si="10"/>
        <v>51533</v>
      </c>
      <c r="D236" s="74">
        <f t="shared" si="11"/>
        <v>2041</v>
      </c>
      <c r="E236" s="73">
        <v>2352.48</v>
      </c>
      <c r="F236" s="23"/>
      <c r="G236" s="91">
        <f t="shared" si="12"/>
        <v>1148012.2941828612</v>
      </c>
    </row>
    <row r="237" spans="2:7">
      <c r="B237" s="1">
        <v>6</v>
      </c>
      <c r="C237" s="71">
        <f t="shared" si="10"/>
        <v>51561</v>
      </c>
      <c r="D237" s="74">
        <f t="shared" si="11"/>
        <v>2041</v>
      </c>
      <c r="E237" s="73">
        <v>2352.48</v>
      </c>
      <c r="F237" s="23"/>
      <c r="G237" s="91">
        <f t="shared" si="12"/>
        <v>1145659.8141828612</v>
      </c>
    </row>
    <row r="238" spans="2:7">
      <c r="B238" s="1">
        <v>7</v>
      </c>
      <c r="C238" s="71">
        <f t="shared" si="10"/>
        <v>51592</v>
      </c>
      <c r="D238" s="74">
        <f t="shared" si="11"/>
        <v>2041</v>
      </c>
      <c r="E238" s="73">
        <v>2352.48</v>
      </c>
      <c r="F238" s="23"/>
      <c r="G238" s="91">
        <f t="shared" si="12"/>
        <v>1143307.3341828613</v>
      </c>
    </row>
    <row r="239" spans="2:7">
      <c r="B239" s="1">
        <v>8</v>
      </c>
      <c r="C239" s="71">
        <f t="shared" si="10"/>
        <v>51622</v>
      </c>
      <c r="D239" s="74">
        <f t="shared" si="11"/>
        <v>2041</v>
      </c>
      <c r="E239" s="73">
        <v>2352.48</v>
      </c>
      <c r="F239" s="23"/>
      <c r="G239" s="91">
        <f t="shared" si="12"/>
        <v>1140954.8541828613</v>
      </c>
    </row>
    <row r="240" spans="2:7">
      <c r="B240" s="1">
        <v>9</v>
      </c>
      <c r="C240" s="71">
        <f t="shared" si="10"/>
        <v>51653</v>
      </c>
      <c r="D240" s="74">
        <f t="shared" si="11"/>
        <v>2041</v>
      </c>
      <c r="E240" s="73">
        <v>2352.48</v>
      </c>
      <c r="F240" s="23"/>
      <c r="G240" s="91">
        <f t="shared" si="12"/>
        <v>1138602.3741828613</v>
      </c>
    </row>
    <row r="241" spans="2:7">
      <c r="B241" s="1">
        <v>10</v>
      </c>
      <c r="C241" s="71">
        <f t="shared" si="10"/>
        <v>51683</v>
      </c>
      <c r="D241" s="74">
        <f t="shared" si="11"/>
        <v>2041</v>
      </c>
      <c r="E241" s="73">
        <v>2352.48</v>
      </c>
      <c r="F241" s="23"/>
      <c r="G241" s="91">
        <f t="shared" si="12"/>
        <v>1136249.8941828613</v>
      </c>
    </row>
    <row r="242" spans="2:7">
      <c r="B242" s="1">
        <v>11</v>
      </c>
      <c r="C242" s="71">
        <f t="shared" si="10"/>
        <v>51714</v>
      </c>
      <c r="D242" s="74">
        <f t="shared" si="11"/>
        <v>2041</v>
      </c>
      <c r="E242" s="73">
        <v>2352.48</v>
      </c>
      <c r="F242" s="23"/>
      <c r="G242" s="91">
        <f t="shared" si="12"/>
        <v>1133897.4141828613</v>
      </c>
    </row>
    <row r="243" spans="2:7">
      <c r="B243" s="1">
        <v>12</v>
      </c>
      <c r="C243" s="76">
        <f t="shared" si="10"/>
        <v>51745</v>
      </c>
      <c r="D243" s="77">
        <f t="shared" si="11"/>
        <v>2041</v>
      </c>
      <c r="E243" s="73">
        <v>2352.48</v>
      </c>
      <c r="F243" s="41">
        <f>SUM(E232:E243)</f>
        <v>28229.759999999998</v>
      </c>
      <c r="G243" s="91">
        <f t="shared" si="12"/>
        <v>1131544.9341828614</v>
      </c>
    </row>
    <row r="244" spans="2:7">
      <c r="B244" s="1">
        <v>1</v>
      </c>
      <c r="C244" s="71">
        <f t="shared" si="10"/>
        <v>51775</v>
      </c>
      <c r="D244" s="74">
        <f t="shared" si="11"/>
        <v>2042</v>
      </c>
      <c r="E244" s="73">
        <v>2352.48</v>
      </c>
      <c r="F244" s="23"/>
      <c r="G244" s="91">
        <f t="shared" si="12"/>
        <v>1129192.4541828614</v>
      </c>
    </row>
    <row r="245" spans="2:7">
      <c r="B245" s="1">
        <v>2</v>
      </c>
      <c r="C245" s="71">
        <f t="shared" si="10"/>
        <v>51806</v>
      </c>
      <c r="D245" s="74">
        <f t="shared" si="11"/>
        <v>2042</v>
      </c>
      <c r="E245" s="73">
        <v>2352.48</v>
      </c>
      <c r="F245" s="23"/>
      <c r="G245" s="91">
        <f t="shared" si="12"/>
        <v>1126839.9741828614</v>
      </c>
    </row>
    <row r="246" spans="2:7">
      <c r="B246" s="1">
        <v>3</v>
      </c>
      <c r="C246" s="71">
        <f t="shared" si="10"/>
        <v>51836</v>
      </c>
      <c r="D246" s="74">
        <f t="shared" si="11"/>
        <v>2042</v>
      </c>
      <c r="E246" s="73">
        <v>2352.48</v>
      </c>
      <c r="F246" s="23"/>
      <c r="G246" s="91">
        <f t="shared" si="12"/>
        <v>1124487.4941828614</v>
      </c>
    </row>
    <row r="247" spans="2:7">
      <c r="B247" s="1">
        <v>4</v>
      </c>
      <c r="C247" s="71">
        <f t="shared" si="10"/>
        <v>51867</v>
      </c>
      <c r="D247" s="74">
        <f t="shared" si="11"/>
        <v>2042</v>
      </c>
      <c r="E247" s="73">
        <v>2352.48</v>
      </c>
      <c r="F247" s="23"/>
      <c r="G247" s="91">
        <f t="shared" si="12"/>
        <v>1122135.0141828614</v>
      </c>
    </row>
    <row r="248" spans="2:7">
      <c r="B248" s="1">
        <v>5</v>
      </c>
      <c r="C248" s="71">
        <f t="shared" si="10"/>
        <v>51898</v>
      </c>
      <c r="D248" s="74">
        <f t="shared" si="11"/>
        <v>2042</v>
      </c>
      <c r="E248" s="73">
        <v>2352.48</v>
      </c>
      <c r="F248" s="23"/>
      <c r="G248" s="91">
        <f t="shared" si="12"/>
        <v>1119782.5341828614</v>
      </c>
    </row>
    <row r="249" spans="2:7">
      <c r="B249" s="1">
        <v>6</v>
      </c>
      <c r="C249" s="71">
        <f t="shared" si="10"/>
        <v>51926</v>
      </c>
      <c r="D249" s="74">
        <f t="shared" si="11"/>
        <v>2042</v>
      </c>
      <c r="E249" s="73">
        <v>2352.48</v>
      </c>
      <c r="F249" s="23"/>
      <c r="G249" s="91">
        <f t="shared" si="12"/>
        <v>1117430.0541828615</v>
      </c>
    </row>
    <row r="250" spans="2:7">
      <c r="B250" s="1">
        <v>7</v>
      </c>
      <c r="C250" s="71">
        <f t="shared" si="10"/>
        <v>51957</v>
      </c>
      <c r="D250" s="74">
        <f t="shared" si="11"/>
        <v>2042</v>
      </c>
      <c r="E250" s="73">
        <v>2352.48</v>
      </c>
      <c r="F250" s="23"/>
      <c r="G250" s="91">
        <f t="shared" si="12"/>
        <v>1115077.5741828615</v>
      </c>
    </row>
    <row r="251" spans="2:7">
      <c r="B251" s="1">
        <v>8</v>
      </c>
      <c r="C251" s="71">
        <f t="shared" si="10"/>
        <v>51987</v>
      </c>
      <c r="D251" s="74">
        <f t="shared" si="11"/>
        <v>2042</v>
      </c>
      <c r="E251" s="73">
        <v>2352.48</v>
      </c>
      <c r="F251" s="23"/>
      <c r="G251" s="91">
        <f t="shared" si="12"/>
        <v>1112725.0941828615</v>
      </c>
    </row>
    <row r="252" spans="2:7">
      <c r="B252" s="1">
        <v>9</v>
      </c>
      <c r="C252" s="71">
        <f t="shared" si="10"/>
        <v>52018</v>
      </c>
      <c r="D252" s="74">
        <f t="shared" si="11"/>
        <v>2042</v>
      </c>
      <c r="E252" s="73">
        <v>2352.48</v>
      </c>
      <c r="F252" s="23"/>
      <c r="G252" s="91">
        <f t="shared" si="12"/>
        <v>1110372.6141828615</v>
      </c>
    </row>
    <row r="253" spans="2:7">
      <c r="B253" s="1">
        <v>10</v>
      </c>
      <c r="C253" s="71">
        <f t="shared" si="10"/>
        <v>52048</v>
      </c>
      <c r="D253" s="74">
        <f t="shared" si="11"/>
        <v>2042</v>
      </c>
      <c r="E253" s="73">
        <v>2352.48</v>
      </c>
      <c r="F253" s="23"/>
      <c r="G253" s="91">
        <f t="shared" si="12"/>
        <v>1108020.1341828615</v>
      </c>
    </row>
    <row r="254" spans="2:7">
      <c r="B254" s="1">
        <v>11</v>
      </c>
      <c r="C254" s="71">
        <f t="shared" si="10"/>
        <v>52079</v>
      </c>
      <c r="D254" s="74">
        <f t="shared" si="11"/>
        <v>2042</v>
      </c>
      <c r="E254" s="73">
        <v>2352.48</v>
      </c>
      <c r="F254" s="23"/>
      <c r="G254" s="91">
        <f t="shared" si="12"/>
        <v>1105667.6541828616</v>
      </c>
    </row>
    <row r="255" spans="2:7">
      <c r="B255" s="1">
        <v>12</v>
      </c>
      <c r="C255" s="76">
        <f t="shared" si="10"/>
        <v>52110</v>
      </c>
      <c r="D255" s="77">
        <f t="shared" si="11"/>
        <v>2042</v>
      </c>
      <c r="E255" s="73">
        <v>2352.48</v>
      </c>
      <c r="F255" s="41">
        <f>SUM(E244:E255)</f>
        <v>28229.759999999998</v>
      </c>
      <c r="G255" s="91">
        <f t="shared" si="12"/>
        <v>1103315.1741828616</v>
      </c>
    </row>
    <row r="256" spans="2:7">
      <c r="B256" s="1">
        <v>1</v>
      </c>
      <c r="C256" s="71">
        <f t="shared" si="10"/>
        <v>52140</v>
      </c>
      <c r="D256" s="74">
        <f t="shared" si="11"/>
        <v>2043</v>
      </c>
      <c r="E256" s="73">
        <v>2352.48</v>
      </c>
      <c r="F256" s="23"/>
      <c r="G256" s="91">
        <f t="shared" si="12"/>
        <v>1100962.6941828616</v>
      </c>
    </row>
    <row r="257" spans="2:7">
      <c r="B257" s="1">
        <v>2</v>
      </c>
      <c r="C257" s="71">
        <f t="shared" si="10"/>
        <v>52171</v>
      </c>
      <c r="D257" s="74">
        <f t="shared" si="11"/>
        <v>2043</v>
      </c>
      <c r="E257" s="73">
        <v>2352.48</v>
      </c>
      <c r="F257" s="23"/>
      <c r="G257" s="91">
        <f t="shared" si="12"/>
        <v>1098610.2141828616</v>
      </c>
    </row>
    <row r="258" spans="2:7">
      <c r="B258" s="1">
        <v>3</v>
      </c>
      <c r="C258" s="71">
        <f t="shared" si="10"/>
        <v>52201</v>
      </c>
      <c r="D258" s="74">
        <f t="shared" si="11"/>
        <v>2043</v>
      </c>
      <c r="E258" s="73">
        <v>2352.48</v>
      </c>
      <c r="F258" s="23"/>
      <c r="G258" s="91">
        <f t="shared" si="12"/>
        <v>1096257.7341828616</v>
      </c>
    </row>
    <row r="259" spans="2:7">
      <c r="B259" s="1">
        <v>4</v>
      </c>
      <c r="C259" s="71">
        <f t="shared" si="10"/>
        <v>52232</v>
      </c>
      <c r="D259" s="74">
        <f t="shared" si="11"/>
        <v>2043</v>
      </c>
      <c r="E259" s="73">
        <v>2352.48</v>
      </c>
      <c r="F259" s="23"/>
      <c r="G259" s="91">
        <f t="shared" si="12"/>
        <v>1093905.2541828617</v>
      </c>
    </row>
    <row r="260" spans="2:7">
      <c r="B260" s="1">
        <v>5</v>
      </c>
      <c r="C260" s="71">
        <f t="shared" si="10"/>
        <v>52263</v>
      </c>
      <c r="D260" s="74">
        <f t="shared" si="11"/>
        <v>2043</v>
      </c>
      <c r="E260" s="73">
        <v>2352.48</v>
      </c>
      <c r="F260" s="23"/>
      <c r="G260" s="91">
        <f t="shared" si="12"/>
        <v>1091552.7741828617</v>
      </c>
    </row>
    <row r="261" spans="2:7">
      <c r="B261" s="1">
        <v>6</v>
      </c>
      <c r="C261" s="71">
        <f t="shared" si="10"/>
        <v>52291</v>
      </c>
      <c r="D261" s="74">
        <f t="shared" si="11"/>
        <v>2043</v>
      </c>
      <c r="E261" s="73">
        <v>2352.48</v>
      </c>
      <c r="F261" s="23"/>
      <c r="G261" s="91">
        <f t="shared" si="12"/>
        <v>1089200.2941828617</v>
      </c>
    </row>
    <row r="262" spans="2:7">
      <c r="B262" s="1">
        <v>7</v>
      </c>
      <c r="C262" s="71">
        <f t="shared" ref="C262:C325" si="13">EDATE(C261,1)</f>
        <v>52322</v>
      </c>
      <c r="D262" s="74">
        <f t="shared" ref="D262:D325" si="14">YEAR(C262) + IF(MONTH(C262)&gt;=10,1,0)</f>
        <v>2043</v>
      </c>
      <c r="E262" s="73">
        <v>2352.48</v>
      </c>
      <c r="F262" s="23"/>
      <c r="G262" s="91">
        <f t="shared" si="12"/>
        <v>1086847.8141828617</v>
      </c>
    </row>
    <row r="263" spans="2:7">
      <c r="B263" s="1">
        <v>8</v>
      </c>
      <c r="C263" s="71">
        <f t="shared" si="13"/>
        <v>52352</v>
      </c>
      <c r="D263" s="74">
        <f t="shared" si="14"/>
        <v>2043</v>
      </c>
      <c r="E263" s="73">
        <v>2352.48</v>
      </c>
      <c r="F263" s="23"/>
      <c r="G263" s="91">
        <f t="shared" si="12"/>
        <v>1084495.3341828617</v>
      </c>
    </row>
    <row r="264" spans="2:7">
      <c r="B264" s="1">
        <v>9</v>
      </c>
      <c r="C264" s="71">
        <f t="shared" si="13"/>
        <v>52383</v>
      </c>
      <c r="D264" s="74">
        <f t="shared" si="14"/>
        <v>2043</v>
      </c>
      <c r="E264" s="73">
        <v>2352.48</v>
      </c>
      <c r="F264" s="23"/>
      <c r="G264" s="91">
        <f t="shared" si="12"/>
        <v>1082142.8541828617</v>
      </c>
    </row>
    <row r="265" spans="2:7">
      <c r="B265" s="1">
        <v>10</v>
      </c>
      <c r="C265" s="71">
        <f t="shared" si="13"/>
        <v>52413</v>
      </c>
      <c r="D265" s="74">
        <f t="shared" si="14"/>
        <v>2043</v>
      </c>
      <c r="E265" s="73">
        <v>2352.48</v>
      </c>
      <c r="F265" s="23"/>
      <c r="G265" s="91">
        <f t="shared" si="12"/>
        <v>1079790.3741828618</v>
      </c>
    </row>
    <row r="266" spans="2:7">
      <c r="B266" s="1">
        <v>11</v>
      </c>
      <c r="C266" s="71">
        <f t="shared" si="13"/>
        <v>52444</v>
      </c>
      <c r="D266" s="74">
        <f t="shared" si="14"/>
        <v>2043</v>
      </c>
      <c r="E266" s="73">
        <v>2352.48</v>
      </c>
      <c r="F266" s="23"/>
      <c r="G266" s="91">
        <f t="shared" si="12"/>
        <v>1077437.8941828618</v>
      </c>
    </row>
    <row r="267" spans="2:7">
      <c r="B267" s="1">
        <v>12</v>
      </c>
      <c r="C267" s="76">
        <f t="shared" si="13"/>
        <v>52475</v>
      </c>
      <c r="D267" s="77">
        <f t="shared" si="14"/>
        <v>2043</v>
      </c>
      <c r="E267" s="73">
        <v>2352.48</v>
      </c>
      <c r="F267" s="41"/>
      <c r="G267" s="91">
        <f t="shared" si="12"/>
        <v>1075085.4141828618</v>
      </c>
    </row>
    <row r="268" spans="2:7">
      <c r="B268" s="1">
        <v>1</v>
      </c>
      <c r="C268" s="71">
        <f t="shared" si="13"/>
        <v>52505</v>
      </c>
      <c r="D268" s="74">
        <f t="shared" si="14"/>
        <v>2044</v>
      </c>
      <c r="E268" s="73">
        <v>2352.48</v>
      </c>
      <c r="F268" s="23"/>
      <c r="G268" s="91">
        <f t="shared" ref="G268:G331" si="15">G267-E268</f>
        <v>1072732.9341828618</v>
      </c>
    </row>
    <row r="269" spans="2:7">
      <c r="B269" s="1">
        <v>2</v>
      </c>
      <c r="C269" s="71">
        <f t="shared" si="13"/>
        <v>52536</v>
      </c>
      <c r="D269" s="74">
        <f t="shared" si="14"/>
        <v>2044</v>
      </c>
      <c r="E269" s="73">
        <v>2352.48</v>
      </c>
      <c r="F269" s="23"/>
      <c r="G269" s="91">
        <f t="shared" si="15"/>
        <v>1070380.4541828618</v>
      </c>
    </row>
    <row r="270" spans="2:7">
      <c r="B270" s="1">
        <v>3</v>
      </c>
      <c r="C270" s="71">
        <f t="shared" si="13"/>
        <v>52566</v>
      </c>
      <c r="D270" s="74">
        <f t="shared" si="14"/>
        <v>2044</v>
      </c>
      <c r="E270" s="73">
        <v>2352.48</v>
      </c>
      <c r="F270" s="23"/>
      <c r="G270" s="91">
        <f t="shared" si="15"/>
        <v>1068027.9741828619</v>
      </c>
    </row>
    <row r="271" spans="2:7">
      <c r="B271" s="1">
        <v>4</v>
      </c>
      <c r="C271" s="71">
        <f t="shared" si="13"/>
        <v>52597</v>
      </c>
      <c r="D271" s="74">
        <f t="shared" si="14"/>
        <v>2044</v>
      </c>
      <c r="E271" s="73">
        <v>2352.48</v>
      </c>
      <c r="F271" s="23"/>
      <c r="G271" s="91">
        <f t="shared" si="15"/>
        <v>1065675.4941828619</v>
      </c>
    </row>
    <row r="272" spans="2:7">
      <c r="B272" s="1">
        <v>5</v>
      </c>
      <c r="C272" s="71">
        <f t="shared" si="13"/>
        <v>52628</v>
      </c>
      <c r="D272" s="74">
        <f t="shared" si="14"/>
        <v>2044</v>
      </c>
      <c r="E272" s="73">
        <v>2352.48</v>
      </c>
      <c r="F272" s="23"/>
      <c r="G272" s="91">
        <f t="shared" si="15"/>
        <v>1063323.0141828619</v>
      </c>
    </row>
    <row r="273" spans="2:7">
      <c r="B273" s="1">
        <v>6</v>
      </c>
      <c r="C273" s="71">
        <f t="shared" si="13"/>
        <v>52657</v>
      </c>
      <c r="D273" s="74">
        <f t="shared" si="14"/>
        <v>2044</v>
      </c>
      <c r="E273" s="73">
        <v>2352.48</v>
      </c>
      <c r="F273" s="23"/>
      <c r="G273" s="91">
        <f t="shared" si="15"/>
        <v>1060970.5341828619</v>
      </c>
    </row>
    <row r="274" spans="2:7">
      <c r="B274" s="1">
        <v>7</v>
      </c>
      <c r="C274" s="71">
        <f t="shared" si="13"/>
        <v>52688</v>
      </c>
      <c r="D274" s="74">
        <f t="shared" si="14"/>
        <v>2044</v>
      </c>
      <c r="E274" s="73">
        <v>2352.48</v>
      </c>
      <c r="F274" s="23"/>
      <c r="G274" s="91">
        <f t="shared" si="15"/>
        <v>1058618.0541828619</v>
      </c>
    </row>
    <row r="275" spans="2:7">
      <c r="B275" s="1">
        <v>8</v>
      </c>
      <c r="C275" s="71">
        <f t="shared" si="13"/>
        <v>52718</v>
      </c>
      <c r="D275" s="74">
        <f t="shared" si="14"/>
        <v>2044</v>
      </c>
      <c r="E275" s="73">
        <v>2352.48</v>
      </c>
      <c r="F275" s="23"/>
      <c r="G275" s="91">
        <f t="shared" si="15"/>
        <v>1056265.574182862</v>
      </c>
    </row>
    <row r="276" spans="2:7">
      <c r="B276" s="1">
        <v>9</v>
      </c>
      <c r="C276" s="71">
        <f t="shared" si="13"/>
        <v>52749</v>
      </c>
      <c r="D276" s="74">
        <f t="shared" si="14"/>
        <v>2044</v>
      </c>
      <c r="E276" s="73">
        <v>2352.48</v>
      </c>
      <c r="F276" s="23"/>
      <c r="G276" s="91">
        <f t="shared" si="15"/>
        <v>1053913.094182862</v>
      </c>
    </row>
    <row r="277" spans="2:7">
      <c r="B277" s="1">
        <v>10</v>
      </c>
      <c r="C277" s="71">
        <f t="shared" si="13"/>
        <v>52779</v>
      </c>
      <c r="D277" s="74">
        <f t="shared" si="14"/>
        <v>2044</v>
      </c>
      <c r="E277" s="73">
        <v>2352.48</v>
      </c>
      <c r="F277" s="23"/>
      <c r="G277" s="91">
        <f t="shared" si="15"/>
        <v>1051560.614182862</v>
      </c>
    </row>
    <row r="278" spans="2:7">
      <c r="B278" s="1">
        <v>11</v>
      </c>
      <c r="C278" s="71">
        <f t="shared" si="13"/>
        <v>52810</v>
      </c>
      <c r="D278" s="74">
        <f t="shared" si="14"/>
        <v>2044</v>
      </c>
      <c r="E278" s="73">
        <v>2352.48</v>
      </c>
      <c r="F278" s="23"/>
      <c r="G278" s="91">
        <f t="shared" si="15"/>
        <v>1049208.134182862</v>
      </c>
    </row>
    <row r="279" spans="2:7">
      <c r="B279" s="1">
        <v>12</v>
      </c>
      <c r="C279" s="76">
        <f t="shared" si="13"/>
        <v>52841</v>
      </c>
      <c r="D279" s="77">
        <f t="shared" si="14"/>
        <v>2044</v>
      </c>
      <c r="E279" s="73">
        <v>2352.48</v>
      </c>
      <c r="F279" s="41"/>
      <c r="G279" s="91">
        <f t="shared" si="15"/>
        <v>1046855.654182862</v>
      </c>
    </row>
    <row r="280" spans="2:7">
      <c r="B280" s="1">
        <v>1</v>
      </c>
      <c r="C280" s="71">
        <f t="shared" si="13"/>
        <v>52871</v>
      </c>
      <c r="D280" s="74">
        <f t="shared" si="14"/>
        <v>2045</v>
      </c>
      <c r="E280" s="73">
        <v>2352.48</v>
      </c>
      <c r="F280" s="23"/>
      <c r="G280" s="91">
        <f t="shared" si="15"/>
        <v>1044503.174182862</v>
      </c>
    </row>
    <row r="281" spans="2:7">
      <c r="B281" s="1">
        <v>2</v>
      </c>
      <c r="C281" s="71">
        <f t="shared" si="13"/>
        <v>52902</v>
      </c>
      <c r="D281" s="74">
        <f t="shared" si="14"/>
        <v>2045</v>
      </c>
      <c r="E281" s="73">
        <v>2352.48</v>
      </c>
      <c r="F281" s="23"/>
      <c r="G281" s="91">
        <f t="shared" si="15"/>
        <v>1042150.6941828621</v>
      </c>
    </row>
    <row r="282" spans="2:7">
      <c r="B282" s="1">
        <v>3</v>
      </c>
      <c r="C282" s="71">
        <f t="shared" si="13"/>
        <v>52932</v>
      </c>
      <c r="D282" s="74">
        <f t="shared" si="14"/>
        <v>2045</v>
      </c>
      <c r="E282" s="73">
        <v>2352.48</v>
      </c>
      <c r="F282" s="23"/>
      <c r="G282" s="91">
        <f t="shared" si="15"/>
        <v>1039798.2141828621</v>
      </c>
    </row>
    <row r="283" spans="2:7">
      <c r="B283" s="1">
        <v>4</v>
      </c>
      <c r="C283" s="71">
        <f t="shared" si="13"/>
        <v>52963</v>
      </c>
      <c r="D283" s="74">
        <f t="shared" si="14"/>
        <v>2045</v>
      </c>
      <c r="E283" s="73">
        <v>2352.48</v>
      </c>
      <c r="F283" s="23"/>
      <c r="G283" s="91">
        <f t="shared" si="15"/>
        <v>1037445.7341828621</v>
      </c>
    </row>
    <row r="284" spans="2:7">
      <c r="B284" s="1">
        <v>5</v>
      </c>
      <c r="C284" s="71">
        <f t="shared" si="13"/>
        <v>52994</v>
      </c>
      <c r="D284" s="74">
        <f t="shared" si="14"/>
        <v>2045</v>
      </c>
      <c r="E284" s="73">
        <v>2352.48</v>
      </c>
      <c r="F284" s="23"/>
      <c r="G284" s="91">
        <f t="shared" si="15"/>
        <v>1035093.2541828621</v>
      </c>
    </row>
    <row r="285" spans="2:7">
      <c r="B285" s="1">
        <v>6</v>
      </c>
      <c r="C285" s="71">
        <f t="shared" si="13"/>
        <v>53022</v>
      </c>
      <c r="D285" s="74">
        <f t="shared" si="14"/>
        <v>2045</v>
      </c>
      <c r="E285" s="73">
        <v>2352.48</v>
      </c>
      <c r="F285" s="23"/>
      <c r="G285" s="91">
        <f t="shared" si="15"/>
        <v>1032740.7741828621</v>
      </c>
    </row>
    <row r="286" spans="2:7">
      <c r="B286" s="1">
        <v>7</v>
      </c>
      <c r="C286" s="71">
        <f t="shared" si="13"/>
        <v>53053</v>
      </c>
      <c r="D286" s="74">
        <f t="shared" si="14"/>
        <v>2045</v>
      </c>
      <c r="E286" s="73">
        <v>2352.48</v>
      </c>
      <c r="F286" s="23"/>
      <c r="G286" s="91">
        <f t="shared" si="15"/>
        <v>1030388.2941828622</v>
      </c>
    </row>
    <row r="287" spans="2:7">
      <c r="B287" s="1">
        <v>8</v>
      </c>
      <c r="C287" s="71">
        <f t="shared" si="13"/>
        <v>53083</v>
      </c>
      <c r="D287" s="74">
        <f t="shared" si="14"/>
        <v>2045</v>
      </c>
      <c r="E287" s="73">
        <v>2352.48</v>
      </c>
      <c r="F287" s="23"/>
      <c r="G287" s="91">
        <f t="shared" si="15"/>
        <v>1028035.8141828622</v>
      </c>
    </row>
    <row r="288" spans="2:7">
      <c r="B288" s="1">
        <v>9</v>
      </c>
      <c r="C288" s="71">
        <f t="shared" si="13"/>
        <v>53114</v>
      </c>
      <c r="D288" s="74">
        <f t="shared" si="14"/>
        <v>2045</v>
      </c>
      <c r="E288" s="73">
        <v>2352.48</v>
      </c>
      <c r="F288" s="23"/>
      <c r="G288" s="91">
        <f t="shared" si="15"/>
        <v>1025683.3341828622</v>
      </c>
    </row>
    <row r="289" spans="2:7">
      <c r="B289" s="1">
        <v>10</v>
      </c>
      <c r="C289" s="71">
        <f t="shared" si="13"/>
        <v>53144</v>
      </c>
      <c r="D289" s="74">
        <f t="shared" si="14"/>
        <v>2045</v>
      </c>
      <c r="E289" s="73">
        <v>2352.48</v>
      </c>
      <c r="F289" s="23"/>
      <c r="G289" s="91">
        <f t="shared" si="15"/>
        <v>1023330.8541828622</v>
      </c>
    </row>
    <row r="290" spans="2:7">
      <c r="B290" s="1">
        <v>11</v>
      </c>
      <c r="C290" s="71">
        <f t="shared" si="13"/>
        <v>53175</v>
      </c>
      <c r="D290" s="74">
        <f t="shared" si="14"/>
        <v>2045</v>
      </c>
      <c r="E290" s="73">
        <v>2352.48</v>
      </c>
      <c r="F290" s="23"/>
      <c r="G290" s="91">
        <f t="shared" si="15"/>
        <v>1020978.3741828622</v>
      </c>
    </row>
    <row r="291" spans="2:7">
      <c r="B291" s="1">
        <v>12</v>
      </c>
      <c r="C291" s="76">
        <f t="shared" si="13"/>
        <v>53206</v>
      </c>
      <c r="D291" s="77">
        <f t="shared" si="14"/>
        <v>2045</v>
      </c>
      <c r="E291" s="73">
        <v>2352.48</v>
      </c>
      <c r="F291" s="41"/>
      <c r="G291" s="91">
        <f t="shared" si="15"/>
        <v>1018625.8941828622</v>
      </c>
    </row>
    <row r="292" spans="2:7">
      <c r="B292" s="1">
        <v>1</v>
      </c>
      <c r="C292" s="71">
        <f t="shared" si="13"/>
        <v>53236</v>
      </c>
      <c r="D292" s="74">
        <f t="shared" si="14"/>
        <v>2046</v>
      </c>
      <c r="E292" s="73">
        <v>2352.48</v>
      </c>
      <c r="F292" s="23"/>
      <c r="G292" s="91">
        <f t="shared" si="15"/>
        <v>1016273.4141828623</v>
      </c>
    </row>
    <row r="293" spans="2:7">
      <c r="B293" s="1">
        <v>2</v>
      </c>
      <c r="C293" s="71">
        <f t="shared" si="13"/>
        <v>53267</v>
      </c>
      <c r="D293" s="74">
        <f t="shared" si="14"/>
        <v>2046</v>
      </c>
      <c r="E293" s="73">
        <v>2352.48</v>
      </c>
      <c r="F293" s="23"/>
      <c r="G293" s="91">
        <f t="shared" si="15"/>
        <v>1013920.9341828623</v>
      </c>
    </row>
    <row r="294" spans="2:7">
      <c r="B294" s="1">
        <v>3</v>
      </c>
      <c r="C294" s="71">
        <f t="shared" si="13"/>
        <v>53297</v>
      </c>
      <c r="D294" s="74">
        <f t="shared" si="14"/>
        <v>2046</v>
      </c>
      <c r="E294" s="73">
        <v>2352.48</v>
      </c>
      <c r="F294" s="23"/>
      <c r="G294" s="91">
        <f t="shared" si="15"/>
        <v>1011568.4541828623</v>
      </c>
    </row>
    <row r="295" spans="2:7">
      <c r="B295" s="1">
        <v>4</v>
      </c>
      <c r="C295" s="71">
        <f t="shared" si="13"/>
        <v>53328</v>
      </c>
      <c r="D295" s="74">
        <f t="shared" si="14"/>
        <v>2046</v>
      </c>
      <c r="E295" s="73">
        <v>2352.48</v>
      </c>
      <c r="F295" s="23"/>
      <c r="G295" s="91">
        <f t="shared" si="15"/>
        <v>1009215.9741828623</v>
      </c>
    </row>
    <row r="296" spans="2:7">
      <c r="B296" s="1">
        <v>5</v>
      </c>
      <c r="C296" s="71">
        <f t="shared" si="13"/>
        <v>53359</v>
      </c>
      <c r="D296" s="74">
        <f t="shared" si="14"/>
        <v>2046</v>
      </c>
      <c r="E296" s="73">
        <v>2352.48</v>
      </c>
      <c r="F296" s="23"/>
      <c r="G296" s="91">
        <f t="shared" si="15"/>
        <v>1006863.4941828623</v>
      </c>
    </row>
    <row r="297" spans="2:7">
      <c r="B297" s="1">
        <v>6</v>
      </c>
      <c r="C297" s="71">
        <f t="shared" si="13"/>
        <v>53387</v>
      </c>
      <c r="D297" s="74">
        <f t="shared" si="14"/>
        <v>2046</v>
      </c>
      <c r="E297" s="73">
        <v>2352.48</v>
      </c>
      <c r="F297" s="23"/>
      <c r="G297" s="91">
        <f t="shared" si="15"/>
        <v>1004511.0141828624</v>
      </c>
    </row>
    <row r="298" spans="2:7">
      <c r="B298" s="1">
        <v>7</v>
      </c>
      <c r="C298" s="71">
        <f t="shared" si="13"/>
        <v>53418</v>
      </c>
      <c r="D298" s="74">
        <f t="shared" si="14"/>
        <v>2046</v>
      </c>
      <c r="E298" s="73">
        <v>2352.48</v>
      </c>
      <c r="F298" s="23"/>
      <c r="G298" s="91">
        <f t="shared" si="15"/>
        <v>1002158.5341828624</v>
      </c>
    </row>
    <row r="299" spans="2:7">
      <c r="B299" s="1">
        <v>8</v>
      </c>
      <c r="C299" s="71">
        <f t="shared" si="13"/>
        <v>53448</v>
      </c>
      <c r="D299" s="74">
        <f t="shared" si="14"/>
        <v>2046</v>
      </c>
      <c r="E299" s="73">
        <v>2352.48</v>
      </c>
      <c r="F299" s="23"/>
      <c r="G299" s="91">
        <f t="shared" si="15"/>
        <v>999806.0541828624</v>
      </c>
    </row>
    <row r="300" spans="2:7">
      <c r="B300" s="1">
        <v>9</v>
      </c>
      <c r="C300" s="71">
        <f t="shared" si="13"/>
        <v>53479</v>
      </c>
      <c r="D300" s="74">
        <f t="shared" si="14"/>
        <v>2046</v>
      </c>
      <c r="E300" s="73">
        <v>2352.48</v>
      </c>
      <c r="F300" s="23"/>
      <c r="G300" s="91">
        <f t="shared" si="15"/>
        <v>997453.57418286242</v>
      </c>
    </row>
    <row r="301" spans="2:7">
      <c r="B301" s="1">
        <v>10</v>
      </c>
      <c r="C301" s="71">
        <f t="shared" si="13"/>
        <v>53509</v>
      </c>
      <c r="D301" s="74">
        <f t="shared" si="14"/>
        <v>2046</v>
      </c>
      <c r="E301" s="73">
        <v>2352.48</v>
      </c>
      <c r="F301" s="23"/>
      <c r="G301" s="91">
        <f t="shared" si="15"/>
        <v>995101.09418286243</v>
      </c>
    </row>
    <row r="302" spans="2:7">
      <c r="B302" s="1">
        <v>11</v>
      </c>
      <c r="C302" s="71">
        <f t="shared" si="13"/>
        <v>53540</v>
      </c>
      <c r="D302" s="74">
        <f t="shared" si="14"/>
        <v>2046</v>
      </c>
      <c r="E302" s="73">
        <v>2352.48</v>
      </c>
      <c r="F302" s="23"/>
      <c r="G302" s="91">
        <f t="shared" si="15"/>
        <v>992748.61418286245</v>
      </c>
    </row>
    <row r="303" spans="2:7">
      <c r="B303" s="1">
        <v>12</v>
      </c>
      <c r="C303" s="76">
        <f t="shared" si="13"/>
        <v>53571</v>
      </c>
      <c r="D303" s="77">
        <f t="shared" si="14"/>
        <v>2046</v>
      </c>
      <c r="E303" s="73">
        <v>2352.48</v>
      </c>
      <c r="F303" s="41"/>
      <c r="G303" s="91">
        <f t="shared" si="15"/>
        <v>990396.13418286247</v>
      </c>
    </row>
    <row r="304" spans="2:7">
      <c r="B304" s="1">
        <v>1</v>
      </c>
      <c r="C304" s="71">
        <f t="shared" si="13"/>
        <v>53601</v>
      </c>
      <c r="D304" s="74">
        <f t="shared" si="14"/>
        <v>2047</v>
      </c>
      <c r="E304" s="73">
        <v>2352.48</v>
      </c>
      <c r="F304" s="23"/>
      <c r="G304" s="91">
        <f t="shared" si="15"/>
        <v>988043.65418286249</v>
      </c>
    </row>
    <row r="305" spans="2:7">
      <c r="B305" s="1">
        <v>2</v>
      </c>
      <c r="C305" s="71">
        <f t="shared" si="13"/>
        <v>53632</v>
      </c>
      <c r="D305" s="74">
        <f t="shared" si="14"/>
        <v>2047</v>
      </c>
      <c r="E305" s="73">
        <v>2352.48</v>
      </c>
      <c r="F305" s="23"/>
      <c r="G305" s="91">
        <f t="shared" si="15"/>
        <v>985691.17418286251</v>
      </c>
    </row>
    <row r="306" spans="2:7">
      <c r="B306" s="1">
        <v>3</v>
      </c>
      <c r="C306" s="71">
        <f t="shared" si="13"/>
        <v>53662</v>
      </c>
      <c r="D306" s="74">
        <f t="shared" si="14"/>
        <v>2047</v>
      </c>
      <c r="E306" s="73">
        <v>2352.48</v>
      </c>
      <c r="F306" s="23"/>
      <c r="G306" s="91">
        <f t="shared" si="15"/>
        <v>983338.69418286253</v>
      </c>
    </row>
    <row r="307" spans="2:7">
      <c r="B307" s="1">
        <v>4</v>
      </c>
      <c r="C307" s="71">
        <f t="shared" si="13"/>
        <v>53693</v>
      </c>
      <c r="D307" s="74">
        <f t="shared" si="14"/>
        <v>2047</v>
      </c>
      <c r="E307" s="73">
        <v>2352.48</v>
      </c>
      <c r="F307" s="23"/>
      <c r="G307" s="91">
        <f t="shared" si="15"/>
        <v>980986.21418286255</v>
      </c>
    </row>
    <row r="308" spans="2:7">
      <c r="B308" s="1">
        <v>5</v>
      </c>
      <c r="C308" s="71">
        <f t="shared" si="13"/>
        <v>53724</v>
      </c>
      <c r="D308" s="74">
        <f t="shared" si="14"/>
        <v>2047</v>
      </c>
      <c r="E308" s="73">
        <v>2352.48</v>
      </c>
      <c r="F308" s="23"/>
      <c r="G308" s="91">
        <f t="shared" si="15"/>
        <v>978633.73418286256</v>
      </c>
    </row>
    <row r="309" spans="2:7">
      <c r="B309" s="1">
        <v>6</v>
      </c>
      <c r="C309" s="71">
        <f t="shared" si="13"/>
        <v>53752</v>
      </c>
      <c r="D309" s="74">
        <f t="shared" si="14"/>
        <v>2047</v>
      </c>
      <c r="E309" s="73">
        <v>2352.48</v>
      </c>
      <c r="F309" s="23"/>
      <c r="G309" s="91">
        <f t="shared" si="15"/>
        <v>976281.25418286258</v>
      </c>
    </row>
    <row r="310" spans="2:7">
      <c r="B310" s="1">
        <v>7</v>
      </c>
      <c r="C310" s="71">
        <f t="shared" si="13"/>
        <v>53783</v>
      </c>
      <c r="D310" s="74">
        <f t="shared" si="14"/>
        <v>2047</v>
      </c>
      <c r="E310" s="73">
        <v>2352.48</v>
      </c>
      <c r="F310" s="23"/>
      <c r="G310" s="91">
        <f t="shared" si="15"/>
        <v>973928.7741828626</v>
      </c>
    </row>
    <row r="311" spans="2:7">
      <c r="B311" s="1">
        <v>8</v>
      </c>
      <c r="C311" s="71">
        <f t="shared" si="13"/>
        <v>53813</v>
      </c>
      <c r="D311" s="74">
        <f t="shared" si="14"/>
        <v>2047</v>
      </c>
      <c r="E311" s="73">
        <v>2352.48</v>
      </c>
      <c r="F311" s="23"/>
      <c r="G311" s="91">
        <f t="shared" si="15"/>
        <v>971576.29418286262</v>
      </c>
    </row>
    <row r="312" spans="2:7">
      <c r="B312" s="1">
        <v>9</v>
      </c>
      <c r="C312" s="71">
        <f t="shared" si="13"/>
        <v>53844</v>
      </c>
      <c r="D312" s="74">
        <f t="shared" si="14"/>
        <v>2047</v>
      </c>
      <c r="E312" s="73">
        <v>2352.48</v>
      </c>
      <c r="F312" s="23"/>
      <c r="G312" s="91">
        <f t="shared" si="15"/>
        <v>969223.81418286264</v>
      </c>
    </row>
    <row r="313" spans="2:7">
      <c r="B313" s="1">
        <v>10</v>
      </c>
      <c r="C313" s="71">
        <f t="shared" si="13"/>
        <v>53874</v>
      </c>
      <c r="D313" s="74">
        <f t="shared" si="14"/>
        <v>2047</v>
      </c>
      <c r="E313" s="73">
        <v>2352.48</v>
      </c>
      <c r="F313" s="23"/>
      <c r="G313" s="91">
        <f t="shared" si="15"/>
        <v>966871.33418286266</v>
      </c>
    </row>
    <row r="314" spans="2:7">
      <c r="B314" s="1">
        <v>11</v>
      </c>
      <c r="C314" s="71">
        <f t="shared" si="13"/>
        <v>53905</v>
      </c>
      <c r="D314" s="74">
        <f t="shared" si="14"/>
        <v>2047</v>
      </c>
      <c r="E314" s="73">
        <v>2352.48</v>
      </c>
      <c r="F314" s="23"/>
      <c r="G314" s="91">
        <f t="shared" si="15"/>
        <v>964518.85418286268</v>
      </c>
    </row>
    <row r="315" spans="2:7">
      <c r="B315" s="1">
        <v>12</v>
      </c>
      <c r="C315" s="76">
        <f t="shared" si="13"/>
        <v>53936</v>
      </c>
      <c r="D315" s="77">
        <f t="shared" si="14"/>
        <v>2047</v>
      </c>
      <c r="E315" s="73">
        <v>2352.48</v>
      </c>
      <c r="F315" s="41"/>
      <c r="G315" s="91">
        <f t="shared" si="15"/>
        <v>962166.3741828627</v>
      </c>
    </row>
    <row r="316" spans="2:7">
      <c r="B316" s="1">
        <v>1</v>
      </c>
      <c r="C316" s="71">
        <f t="shared" si="13"/>
        <v>53966</v>
      </c>
      <c r="D316" s="74">
        <f t="shared" si="14"/>
        <v>2048</v>
      </c>
      <c r="E316" s="73">
        <v>2352.48</v>
      </c>
      <c r="F316" s="23"/>
      <c r="G316" s="91">
        <f t="shared" si="15"/>
        <v>959813.89418286271</v>
      </c>
    </row>
    <row r="317" spans="2:7">
      <c r="B317" s="1">
        <v>2</v>
      </c>
      <c r="C317" s="71">
        <f t="shared" si="13"/>
        <v>53997</v>
      </c>
      <c r="D317" s="74">
        <f t="shared" si="14"/>
        <v>2048</v>
      </c>
      <c r="E317" s="73">
        <v>2352.48</v>
      </c>
      <c r="F317" s="23"/>
      <c r="G317" s="91">
        <f t="shared" si="15"/>
        <v>957461.41418286273</v>
      </c>
    </row>
    <row r="318" spans="2:7">
      <c r="B318" s="1">
        <v>3</v>
      </c>
      <c r="C318" s="71">
        <f t="shared" si="13"/>
        <v>54027</v>
      </c>
      <c r="D318" s="74">
        <f t="shared" si="14"/>
        <v>2048</v>
      </c>
      <c r="E318" s="73">
        <v>2352.48</v>
      </c>
      <c r="F318" s="23"/>
      <c r="G318" s="91">
        <f t="shared" si="15"/>
        <v>955108.93418286275</v>
      </c>
    </row>
    <row r="319" spans="2:7">
      <c r="B319" s="1">
        <v>4</v>
      </c>
      <c r="C319" s="71">
        <f t="shared" si="13"/>
        <v>54058</v>
      </c>
      <c r="D319" s="74">
        <f t="shared" si="14"/>
        <v>2048</v>
      </c>
      <c r="E319" s="73">
        <v>2352.48</v>
      </c>
      <c r="F319" s="23"/>
      <c r="G319" s="91">
        <f t="shared" si="15"/>
        <v>952756.45418286277</v>
      </c>
    </row>
    <row r="320" spans="2:7">
      <c r="B320" s="1">
        <v>5</v>
      </c>
      <c r="C320" s="71">
        <f t="shared" si="13"/>
        <v>54089</v>
      </c>
      <c r="D320" s="74">
        <f t="shared" si="14"/>
        <v>2048</v>
      </c>
      <c r="E320" s="73">
        <v>2352.48</v>
      </c>
      <c r="F320" s="23"/>
      <c r="G320" s="91">
        <f t="shared" si="15"/>
        <v>950403.97418286279</v>
      </c>
    </row>
    <row r="321" spans="2:7">
      <c r="B321" s="1">
        <v>6</v>
      </c>
      <c r="C321" s="71">
        <f t="shared" si="13"/>
        <v>54118</v>
      </c>
      <c r="D321" s="74">
        <f t="shared" si="14"/>
        <v>2048</v>
      </c>
      <c r="E321" s="73">
        <v>2352.48</v>
      </c>
      <c r="F321" s="23"/>
      <c r="G321" s="91">
        <f t="shared" si="15"/>
        <v>948051.49418286281</v>
      </c>
    </row>
    <row r="322" spans="2:7">
      <c r="B322" s="1">
        <v>7</v>
      </c>
      <c r="C322" s="71">
        <f t="shared" si="13"/>
        <v>54149</v>
      </c>
      <c r="D322" s="74">
        <f t="shared" si="14"/>
        <v>2048</v>
      </c>
      <c r="E322" s="73">
        <v>2352.48</v>
      </c>
      <c r="F322" s="23"/>
      <c r="G322" s="91">
        <f t="shared" si="15"/>
        <v>945699.01418286283</v>
      </c>
    </row>
    <row r="323" spans="2:7">
      <c r="B323" s="1">
        <v>8</v>
      </c>
      <c r="C323" s="71">
        <f t="shared" si="13"/>
        <v>54179</v>
      </c>
      <c r="D323" s="74">
        <f t="shared" si="14"/>
        <v>2048</v>
      </c>
      <c r="E323" s="73">
        <v>2352.48</v>
      </c>
      <c r="F323" s="23"/>
      <c r="G323" s="91">
        <f t="shared" si="15"/>
        <v>943346.53418286284</v>
      </c>
    </row>
    <row r="324" spans="2:7">
      <c r="B324" s="1">
        <v>9</v>
      </c>
      <c r="C324" s="71">
        <f t="shared" si="13"/>
        <v>54210</v>
      </c>
      <c r="D324" s="74">
        <f t="shared" si="14"/>
        <v>2048</v>
      </c>
      <c r="E324" s="73">
        <v>2352.48</v>
      </c>
      <c r="F324" s="23"/>
      <c r="G324" s="91">
        <f t="shared" si="15"/>
        <v>940994.05418286286</v>
      </c>
    </row>
    <row r="325" spans="2:7">
      <c r="B325" s="1">
        <v>10</v>
      </c>
      <c r="C325" s="71">
        <f t="shared" si="13"/>
        <v>54240</v>
      </c>
      <c r="D325" s="74">
        <f t="shared" si="14"/>
        <v>2048</v>
      </c>
      <c r="E325" s="73">
        <v>2352.48</v>
      </c>
      <c r="F325" s="23"/>
      <c r="G325" s="91">
        <f t="shared" si="15"/>
        <v>938641.57418286288</v>
      </c>
    </row>
    <row r="326" spans="2:7">
      <c r="B326" s="1">
        <v>11</v>
      </c>
      <c r="C326" s="71">
        <f t="shared" ref="C326:C389" si="16">EDATE(C325,1)</f>
        <v>54271</v>
      </c>
      <c r="D326" s="74">
        <f t="shared" ref="D326:D389" si="17">YEAR(C326) + IF(MONTH(C326)&gt;=10,1,0)</f>
        <v>2048</v>
      </c>
      <c r="E326" s="73">
        <v>2352.48</v>
      </c>
      <c r="F326" s="23"/>
      <c r="G326" s="91">
        <f t="shared" si="15"/>
        <v>936289.0941828629</v>
      </c>
    </row>
    <row r="327" spans="2:7">
      <c r="B327" s="1">
        <v>12</v>
      </c>
      <c r="C327" s="76">
        <f t="shared" si="16"/>
        <v>54302</v>
      </c>
      <c r="D327" s="77">
        <f t="shared" si="17"/>
        <v>2048</v>
      </c>
      <c r="E327" s="73">
        <v>2352.48</v>
      </c>
      <c r="F327" s="41"/>
      <c r="G327" s="91">
        <f t="shared" si="15"/>
        <v>933936.61418286292</v>
      </c>
    </row>
    <row r="328" spans="2:7">
      <c r="B328" s="1">
        <v>1</v>
      </c>
      <c r="C328" s="71">
        <f t="shared" si="16"/>
        <v>54332</v>
      </c>
      <c r="D328" s="74">
        <f t="shared" si="17"/>
        <v>2049</v>
      </c>
      <c r="E328" s="73">
        <v>2352.48</v>
      </c>
      <c r="F328" s="23"/>
      <c r="G328" s="91">
        <f t="shared" si="15"/>
        <v>931584.13418286294</v>
      </c>
    </row>
    <row r="329" spans="2:7">
      <c r="B329" s="1">
        <v>2</v>
      </c>
      <c r="C329" s="71">
        <f t="shared" si="16"/>
        <v>54363</v>
      </c>
      <c r="D329" s="74">
        <f t="shared" si="17"/>
        <v>2049</v>
      </c>
      <c r="E329" s="73">
        <v>2352.48</v>
      </c>
      <c r="F329" s="23"/>
      <c r="G329" s="91">
        <f t="shared" si="15"/>
        <v>929231.65418286296</v>
      </c>
    </row>
    <row r="330" spans="2:7">
      <c r="B330" s="1">
        <v>3</v>
      </c>
      <c r="C330" s="71">
        <f t="shared" si="16"/>
        <v>54393</v>
      </c>
      <c r="D330" s="74">
        <f t="shared" si="17"/>
        <v>2049</v>
      </c>
      <c r="E330" s="73">
        <v>2352.48</v>
      </c>
      <c r="F330" s="23"/>
      <c r="G330" s="91">
        <f t="shared" si="15"/>
        <v>926879.17418286297</v>
      </c>
    </row>
    <row r="331" spans="2:7">
      <c r="B331" s="1">
        <v>4</v>
      </c>
      <c r="C331" s="71">
        <f t="shared" si="16"/>
        <v>54424</v>
      </c>
      <c r="D331" s="74">
        <f t="shared" si="17"/>
        <v>2049</v>
      </c>
      <c r="E331" s="73">
        <v>2352.48</v>
      </c>
      <c r="F331" s="23"/>
      <c r="G331" s="91">
        <f t="shared" si="15"/>
        <v>924526.69418286299</v>
      </c>
    </row>
    <row r="332" spans="2:7">
      <c r="B332" s="1">
        <v>5</v>
      </c>
      <c r="C332" s="71">
        <f t="shared" si="16"/>
        <v>54455</v>
      </c>
      <c r="D332" s="74">
        <f t="shared" si="17"/>
        <v>2049</v>
      </c>
      <c r="E332" s="73">
        <v>2352.48</v>
      </c>
      <c r="F332" s="23"/>
      <c r="G332" s="91">
        <f t="shared" ref="G332:G395" si="18">G331-E332</f>
        <v>922174.21418286301</v>
      </c>
    </row>
    <row r="333" spans="2:7">
      <c r="B333" s="1">
        <v>6</v>
      </c>
      <c r="C333" s="71">
        <f t="shared" si="16"/>
        <v>54483</v>
      </c>
      <c r="D333" s="74">
        <f t="shared" si="17"/>
        <v>2049</v>
      </c>
      <c r="E333" s="73">
        <v>2352.48</v>
      </c>
      <c r="F333" s="23"/>
      <c r="G333" s="91">
        <f t="shared" si="18"/>
        <v>919821.73418286303</v>
      </c>
    </row>
    <row r="334" spans="2:7">
      <c r="B334" s="1">
        <v>7</v>
      </c>
      <c r="C334" s="71">
        <f t="shared" si="16"/>
        <v>54514</v>
      </c>
      <c r="D334" s="74">
        <f t="shared" si="17"/>
        <v>2049</v>
      </c>
      <c r="E334" s="73">
        <v>2352.48</v>
      </c>
      <c r="F334" s="23"/>
      <c r="G334" s="91">
        <f t="shared" si="18"/>
        <v>917469.25418286305</v>
      </c>
    </row>
    <row r="335" spans="2:7">
      <c r="B335" s="1">
        <v>8</v>
      </c>
      <c r="C335" s="71">
        <f t="shared" si="16"/>
        <v>54544</v>
      </c>
      <c r="D335" s="74">
        <f t="shared" si="17"/>
        <v>2049</v>
      </c>
      <c r="E335" s="73">
        <v>2352.48</v>
      </c>
      <c r="F335" s="23"/>
      <c r="G335" s="91">
        <f t="shared" si="18"/>
        <v>915116.77418286307</v>
      </c>
    </row>
    <row r="336" spans="2:7">
      <c r="B336" s="1">
        <v>9</v>
      </c>
      <c r="C336" s="71">
        <f t="shared" si="16"/>
        <v>54575</v>
      </c>
      <c r="D336" s="74">
        <f t="shared" si="17"/>
        <v>2049</v>
      </c>
      <c r="E336" s="73">
        <v>2352.48</v>
      </c>
      <c r="F336" s="23"/>
      <c r="G336" s="91">
        <f t="shared" si="18"/>
        <v>912764.29418286309</v>
      </c>
    </row>
    <row r="337" spans="2:7">
      <c r="B337" s="1">
        <v>10</v>
      </c>
      <c r="C337" s="71">
        <f t="shared" si="16"/>
        <v>54605</v>
      </c>
      <c r="D337" s="74">
        <f t="shared" si="17"/>
        <v>2049</v>
      </c>
      <c r="E337" s="73">
        <v>2352.48</v>
      </c>
      <c r="F337" s="23"/>
      <c r="G337" s="91">
        <f t="shared" si="18"/>
        <v>910411.81418286311</v>
      </c>
    </row>
    <row r="338" spans="2:7">
      <c r="B338" s="1">
        <v>11</v>
      </c>
      <c r="C338" s="71">
        <f t="shared" si="16"/>
        <v>54636</v>
      </c>
      <c r="D338" s="74">
        <f t="shared" si="17"/>
        <v>2049</v>
      </c>
      <c r="E338" s="73">
        <v>2352.48</v>
      </c>
      <c r="F338" s="23"/>
      <c r="G338" s="91">
        <f t="shared" si="18"/>
        <v>908059.33418286312</v>
      </c>
    </row>
    <row r="339" spans="2:7">
      <c r="B339" s="1">
        <v>12</v>
      </c>
      <c r="C339" s="76">
        <f t="shared" si="16"/>
        <v>54667</v>
      </c>
      <c r="D339" s="77">
        <f t="shared" si="17"/>
        <v>2049</v>
      </c>
      <c r="E339" s="73">
        <v>2352.48</v>
      </c>
      <c r="F339" s="41"/>
      <c r="G339" s="91">
        <f t="shared" si="18"/>
        <v>905706.85418286314</v>
      </c>
    </row>
    <row r="340" spans="2:7">
      <c r="B340" s="1">
        <v>1</v>
      </c>
      <c r="C340" s="71">
        <f t="shared" si="16"/>
        <v>54697</v>
      </c>
      <c r="D340" s="74">
        <f t="shared" si="17"/>
        <v>2050</v>
      </c>
      <c r="E340" s="73">
        <v>2352.48</v>
      </c>
      <c r="F340" s="23"/>
      <c r="G340" s="91">
        <f t="shared" si="18"/>
        <v>903354.37418286316</v>
      </c>
    </row>
    <row r="341" spans="2:7">
      <c r="B341" s="1">
        <v>2</v>
      </c>
      <c r="C341" s="71">
        <f t="shared" si="16"/>
        <v>54728</v>
      </c>
      <c r="D341" s="74">
        <f t="shared" si="17"/>
        <v>2050</v>
      </c>
      <c r="E341" s="73">
        <v>2352.48</v>
      </c>
      <c r="F341" s="23"/>
      <c r="G341" s="91">
        <f t="shared" si="18"/>
        <v>901001.89418286318</v>
      </c>
    </row>
    <row r="342" spans="2:7">
      <c r="B342" s="1">
        <v>3</v>
      </c>
      <c r="C342" s="71">
        <f t="shared" si="16"/>
        <v>54758</v>
      </c>
      <c r="D342" s="74">
        <f t="shared" si="17"/>
        <v>2050</v>
      </c>
      <c r="E342" s="73">
        <v>2352.48</v>
      </c>
      <c r="F342" s="23"/>
      <c r="G342" s="91">
        <f t="shared" si="18"/>
        <v>898649.4141828632</v>
      </c>
    </row>
    <row r="343" spans="2:7">
      <c r="B343" s="1">
        <v>4</v>
      </c>
      <c r="C343" s="71">
        <f t="shared" si="16"/>
        <v>54789</v>
      </c>
      <c r="D343" s="74">
        <f t="shared" si="17"/>
        <v>2050</v>
      </c>
      <c r="E343" s="73">
        <v>2352.48</v>
      </c>
      <c r="F343" s="23"/>
      <c r="G343" s="91">
        <f t="shared" si="18"/>
        <v>896296.93418286322</v>
      </c>
    </row>
    <row r="344" spans="2:7">
      <c r="B344" s="1">
        <v>5</v>
      </c>
      <c r="C344" s="71">
        <f t="shared" si="16"/>
        <v>54820</v>
      </c>
      <c r="D344" s="74">
        <f t="shared" si="17"/>
        <v>2050</v>
      </c>
      <c r="E344" s="73">
        <v>2352.48</v>
      </c>
      <c r="F344" s="23"/>
      <c r="G344" s="91">
        <f t="shared" si="18"/>
        <v>893944.45418286324</v>
      </c>
    </row>
    <row r="345" spans="2:7">
      <c r="B345" s="1">
        <v>6</v>
      </c>
      <c r="C345" s="71">
        <f t="shared" si="16"/>
        <v>54848</v>
      </c>
      <c r="D345" s="74">
        <f t="shared" si="17"/>
        <v>2050</v>
      </c>
      <c r="E345" s="73">
        <v>2352.48</v>
      </c>
      <c r="F345" s="23"/>
      <c r="G345" s="91">
        <f t="shared" si="18"/>
        <v>891591.97418286325</v>
      </c>
    </row>
    <row r="346" spans="2:7">
      <c r="B346" s="1">
        <v>7</v>
      </c>
      <c r="C346" s="71">
        <f t="shared" si="16"/>
        <v>54879</v>
      </c>
      <c r="D346" s="74">
        <f t="shared" si="17"/>
        <v>2050</v>
      </c>
      <c r="E346" s="73">
        <v>2352.48</v>
      </c>
      <c r="F346" s="23"/>
      <c r="G346" s="91">
        <f t="shared" si="18"/>
        <v>889239.49418286327</v>
      </c>
    </row>
    <row r="347" spans="2:7">
      <c r="B347" s="1">
        <v>8</v>
      </c>
      <c r="C347" s="71">
        <f t="shared" si="16"/>
        <v>54909</v>
      </c>
      <c r="D347" s="74">
        <f t="shared" si="17"/>
        <v>2050</v>
      </c>
      <c r="E347" s="73">
        <v>2352.48</v>
      </c>
      <c r="F347" s="23"/>
      <c r="G347" s="91">
        <f t="shared" si="18"/>
        <v>886887.01418286329</v>
      </c>
    </row>
    <row r="348" spans="2:7">
      <c r="B348" s="1">
        <v>9</v>
      </c>
      <c r="C348" s="71">
        <f t="shared" si="16"/>
        <v>54940</v>
      </c>
      <c r="D348" s="74">
        <f t="shared" si="17"/>
        <v>2050</v>
      </c>
      <c r="E348" s="73">
        <v>2352.48</v>
      </c>
      <c r="F348" s="23"/>
      <c r="G348" s="91">
        <f t="shared" si="18"/>
        <v>884534.53418286331</v>
      </c>
    </row>
    <row r="349" spans="2:7">
      <c r="B349" s="1">
        <v>10</v>
      </c>
      <c r="C349" s="71">
        <f t="shared" si="16"/>
        <v>54970</v>
      </c>
      <c r="D349" s="74">
        <f t="shared" si="17"/>
        <v>2050</v>
      </c>
      <c r="E349" s="73">
        <v>2352.48</v>
      </c>
      <c r="F349" s="23"/>
      <c r="G349" s="91">
        <f t="shared" si="18"/>
        <v>882182.05418286333</v>
      </c>
    </row>
    <row r="350" spans="2:7">
      <c r="B350" s="1">
        <v>11</v>
      </c>
      <c r="C350" s="71">
        <f t="shared" si="16"/>
        <v>55001</v>
      </c>
      <c r="D350" s="74">
        <f t="shared" si="17"/>
        <v>2050</v>
      </c>
      <c r="E350" s="73">
        <v>2352.48</v>
      </c>
      <c r="F350" s="23"/>
      <c r="G350" s="91">
        <f t="shared" si="18"/>
        <v>879829.57418286335</v>
      </c>
    </row>
    <row r="351" spans="2:7">
      <c r="B351" s="1">
        <v>12</v>
      </c>
      <c r="C351" s="76">
        <f t="shared" si="16"/>
        <v>55032</v>
      </c>
      <c r="D351" s="77">
        <f t="shared" si="17"/>
        <v>2050</v>
      </c>
      <c r="E351" s="73">
        <v>2352.48</v>
      </c>
      <c r="F351" s="41"/>
      <c r="G351" s="91">
        <f t="shared" si="18"/>
        <v>877477.09418286337</v>
      </c>
    </row>
    <row r="352" spans="2:7">
      <c r="B352" s="1">
        <v>1</v>
      </c>
      <c r="C352" s="71">
        <f t="shared" si="16"/>
        <v>55062</v>
      </c>
      <c r="D352" s="74">
        <f t="shared" si="17"/>
        <v>2051</v>
      </c>
      <c r="E352" s="73">
        <v>2352.48</v>
      </c>
      <c r="F352" s="23"/>
      <c r="G352" s="91">
        <f t="shared" si="18"/>
        <v>875124.61418286338</v>
      </c>
    </row>
    <row r="353" spans="2:7">
      <c r="B353" s="1">
        <v>2</v>
      </c>
      <c r="C353" s="71">
        <f t="shared" si="16"/>
        <v>55093</v>
      </c>
      <c r="D353" s="74">
        <f t="shared" si="17"/>
        <v>2051</v>
      </c>
      <c r="E353" s="73">
        <v>2352.48</v>
      </c>
      <c r="F353" s="23"/>
      <c r="G353" s="91">
        <f t="shared" si="18"/>
        <v>872772.1341828634</v>
      </c>
    </row>
    <row r="354" spans="2:7">
      <c r="B354" s="1">
        <v>3</v>
      </c>
      <c r="C354" s="71">
        <f t="shared" si="16"/>
        <v>55123</v>
      </c>
      <c r="D354" s="74">
        <f t="shared" si="17"/>
        <v>2051</v>
      </c>
      <c r="E354" s="73">
        <v>2352.48</v>
      </c>
      <c r="F354" s="23"/>
      <c r="G354" s="91">
        <f t="shared" si="18"/>
        <v>870419.65418286342</v>
      </c>
    </row>
    <row r="355" spans="2:7">
      <c r="B355" s="1">
        <v>4</v>
      </c>
      <c r="C355" s="71">
        <f t="shared" si="16"/>
        <v>55154</v>
      </c>
      <c r="D355" s="74">
        <f t="shared" si="17"/>
        <v>2051</v>
      </c>
      <c r="E355" s="73">
        <v>2352.48</v>
      </c>
      <c r="F355" s="23"/>
      <c r="G355" s="91">
        <f t="shared" si="18"/>
        <v>868067.17418286344</v>
      </c>
    </row>
    <row r="356" spans="2:7">
      <c r="B356" s="1">
        <v>5</v>
      </c>
      <c r="C356" s="71">
        <f t="shared" si="16"/>
        <v>55185</v>
      </c>
      <c r="D356" s="74">
        <f t="shared" si="17"/>
        <v>2051</v>
      </c>
      <c r="E356" s="73">
        <v>2352.48</v>
      </c>
      <c r="F356" s="23"/>
      <c r="G356" s="91">
        <f t="shared" si="18"/>
        <v>865714.69418286346</v>
      </c>
    </row>
    <row r="357" spans="2:7">
      <c r="B357" s="1">
        <v>6</v>
      </c>
      <c r="C357" s="71">
        <f t="shared" si="16"/>
        <v>55213</v>
      </c>
      <c r="D357" s="74">
        <f t="shared" si="17"/>
        <v>2051</v>
      </c>
      <c r="E357" s="73">
        <v>2352.48</v>
      </c>
      <c r="F357" s="23"/>
      <c r="G357" s="91">
        <f t="shared" si="18"/>
        <v>863362.21418286348</v>
      </c>
    </row>
    <row r="358" spans="2:7">
      <c r="B358" s="1">
        <v>7</v>
      </c>
      <c r="C358" s="71">
        <f t="shared" si="16"/>
        <v>55244</v>
      </c>
      <c r="D358" s="74">
        <f t="shared" si="17"/>
        <v>2051</v>
      </c>
      <c r="E358" s="73">
        <v>2352.48</v>
      </c>
      <c r="F358" s="23"/>
      <c r="G358" s="91">
        <f t="shared" si="18"/>
        <v>861009.7341828635</v>
      </c>
    </row>
    <row r="359" spans="2:7">
      <c r="B359" s="1">
        <v>8</v>
      </c>
      <c r="C359" s="71">
        <f t="shared" si="16"/>
        <v>55274</v>
      </c>
      <c r="D359" s="74">
        <f t="shared" si="17"/>
        <v>2051</v>
      </c>
      <c r="E359" s="73">
        <v>2352.48</v>
      </c>
      <c r="F359" s="23"/>
      <c r="G359" s="91">
        <f t="shared" si="18"/>
        <v>858657.25418286351</v>
      </c>
    </row>
    <row r="360" spans="2:7">
      <c r="B360" s="1">
        <v>9</v>
      </c>
      <c r="C360" s="71">
        <f t="shared" si="16"/>
        <v>55305</v>
      </c>
      <c r="D360" s="74">
        <f t="shared" si="17"/>
        <v>2051</v>
      </c>
      <c r="E360" s="73">
        <v>2352.48</v>
      </c>
      <c r="F360" s="23"/>
      <c r="G360" s="91">
        <f t="shared" si="18"/>
        <v>856304.77418286353</v>
      </c>
    </row>
    <row r="361" spans="2:7">
      <c r="B361" s="1">
        <v>10</v>
      </c>
      <c r="C361" s="71">
        <f t="shared" si="16"/>
        <v>55335</v>
      </c>
      <c r="D361" s="74">
        <f t="shared" si="17"/>
        <v>2051</v>
      </c>
      <c r="E361" s="73">
        <v>2352.48</v>
      </c>
      <c r="F361" s="23"/>
      <c r="G361" s="91">
        <f t="shared" si="18"/>
        <v>853952.29418286355</v>
      </c>
    </row>
    <row r="362" spans="2:7">
      <c r="B362" s="1">
        <v>11</v>
      </c>
      <c r="C362" s="71">
        <f t="shared" si="16"/>
        <v>55366</v>
      </c>
      <c r="D362" s="74">
        <f t="shared" si="17"/>
        <v>2051</v>
      </c>
      <c r="E362" s="73">
        <v>2352.48</v>
      </c>
      <c r="F362" s="23"/>
      <c r="G362" s="91">
        <f t="shared" si="18"/>
        <v>851599.81418286357</v>
      </c>
    </row>
    <row r="363" spans="2:7">
      <c r="B363" s="1">
        <v>12</v>
      </c>
      <c r="C363" s="76">
        <f t="shared" si="16"/>
        <v>55397</v>
      </c>
      <c r="D363" s="77">
        <f t="shared" si="17"/>
        <v>2051</v>
      </c>
      <c r="E363" s="73">
        <v>2352.48</v>
      </c>
      <c r="F363" s="41"/>
      <c r="G363" s="91">
        <f t="shared" si="18"/>
        <v>849247.33418286359</v>
      </c>
    </row>
    <row r="364" spans="2:7">
      <c r="B364" s="1">
        <v>1</v>
      </c>
      <c r="C364" s="71">
        <f t="shared" si="16"/>
        <v>55427</v>
      </c>
      <c r="D364" s="74">
        <f t="shared" si="17"/>
        <v>2052</v>
      </c>
      <c r="E364" s="73">
        <v>2352.48</v>
      </c>
      <c r="F364" s="23"/>
      <c r="G364" s="91">
        <f t="shared" si="18"/>
        <v>846894.85418286361</v>
      </c>
    </row>
    <row r="365" spans="2:7">
      <c r="B365" s="1">
        <v>2</v>
      </c>
      <c r="C365" s="71">
        <f t="shared" si="16"/>
        <v>55458</v>
      </c>
      <c r="D365" s="74">
        <f t="shared" si="17"/>
        <v>2052</v>
      </c>
      <c r="E365" s="73">
        <v>2352.48</v>
      </c>
      <c r="F365" s="23"/>
      <c r="G365" s="91">
        <f t="shared" si="18"/>
        <v>844542.37418286363</v>
      </c>
    </row>
    <row r="366" spans="2:7">
      <c r="B366" s="1">
        <v>3</v>
      </c>
      <c r="C366" s="71">
        <f t="shared" si="16"/>
        <v>55488</v>
      </c>
      <c r="D366" s="74">
        <f t="shared" si="17"/>
        <v>2052</v>
      </c>
      <c r="E366" s="73">
        <v>2352.48</v>
      </c>
      <c r="F366" s="23"/>
      <c r="G366" s="91">
        <f t="shared" si="18"/>
        <v>842189.89418286365</v>
      </c>
    </row>
    <row r="367" spans="2:7">
      <c r="B367" s="1">
        <v>4</v>
      </c>
      <c r="C367" s="71">
        <f t="shared" si="16"/>
        <v>55519</v>
      </c>
      <c r="D367" s="74">
        <f t="shared" si="17"/>
        <v>2052</v>
      </c>
      <c r="E367" s="73">
        <v>2352.48</v>
      </c>
      <c r="F367" s="23"/>
      <c r="G367" s="91">
        <f t="shared" si="18"/>
        <v>839837.41418286366</v>
      </c>
    </row>
    <row r="368" spans="2:7">
      <c r="B368" s="1">
        <v>5</v>
      </c>
      <c r="C368" s="71">
        <f t="shared" si="16"/>
        <v>55550</v>
      </c>
      <c r="D368" s="74">
        <f t="shared" si="17"/>
        <v>2052</v>
      </c>
      <c r="E368" s="73">
        <v>2352.48</v>
      </c>
      <c r="F368" s="23"/>
      <c r="G368" s="91">
        <f t="shared" si="18"/>
        <v>837484.93418286368</v>
      </c>
    </row>
    <row r="369" spans="2:7">
      <c r="B369" s="1">
        <v>6</v>
      </c>
      <c r="C369" s="71">
        <f t="shared" si="16"/>
        <v>55579</v>
      </c>
      <c r="D369" s="74">
        <f t="shared" si="17"/>
        <v>2052</v>
      </c>
      <c r="E369" s="73">
        <v>2352.48</v>
      </c>
      <c r="F369" s="23"/>
      <c r="G369" s="91">
        <f t="shared" si="18"/>
        <v>835132.4541828637</v>
      </c>
    </row>
    <row r="370" spans="2:7">
      <c r="B370" s="1">
        <v>7</v>
      </c>
      <c r="C370" s="71">
        <f t="shared" si="16"/>
        <v>55610</v>
      </c>
      <c r="D370" s="74">
        <f t="shared" si="17"/>
        <v>2052</v>
      </c>
      <c r="E370" s="73">
        <v>2352.48</v>
      </c>
      <c r="F370" s="23"/>
      <c r="G370" s="91">
        <f t="shared" si="18"/>
        <v>832779.97418286372</v>
      </c>
    </row>
    <row r="371" spans="2:7">
      <c r="B371" s="1">
        <v>8</v>
      </c>
      <c r="C371" s="71">
        <f t="shared" si="16"/>
        <v>55640</v>
      </c>
      <c r="D371" s="74">
        <f t="shared" si="17"/>
        <v>2052</v>
      </c>
      <c r="E371" s="73">
        <v>2352.48</v>
      </c>
      <c r="F371" s="23"/>
      <c r="G371" s="91">
        <f t="shared" si="18"/>
        <v>830427.49418286374</v>
      </c>
    </row>
    <row r="372" spans="2:7">
      <c r="B372" s="1">
        <v>9</v>
      </c>
      <c r="C372" s="71">
        <f t="shared" si="16"/>
        <v>55671</v>
      </c>
      <c r="D372" s="74">
        <f t="shared" si="17"/>
        <v>2052</v>
      </c>
      <c r="E372" s="73">
        <v>2352.48</v>
      </c>
      <c r="F372" s="23"/>
      <c r="G372" s="91">
        <f t="shared" si="18"/>
        <v>828075.01418286376</v>
      </c>
    </row>
    <row r="373" spans="2:7">
      <c r="B373" s="1">
        <v>10</v>
      </c>
      <c r="C373" s="71">
        <f t="shared" si="16"/>
        <v>55701</v>
      </c>
      <c r="D373" s="74">
        <f t="shared" si="17"/>
        <v>2052</v>
      </c>
      <c r="E373" s="73">
        <v>2352.48</v>
      </c>
      <c r="F373" s="23"/>
      <c r="G373" s="91">
        <f t="shared" si="18"/>
        <v>825722.53418286378</v>
      </c>
    </row>
    <row r="374" spans="2:7">
      <c r="B374" s="1">
        <v>11</v>
      </c>
      <c r="C374" s="71">
        <f t="shared" si="16"/>
        <v>55732</v>
      </c>
      <c r="D374" s="74">
        <f t="shared" si="17"/>
        <v>2052</v>
      </c>
      <c r="E374" s="73">
        <v>2352.48</v>
      </c>
      <c r="F374" s="23"/>
      <c r="G374" s="91">
        <f t="shared" si="18"/>
        <v>823370.05418286379</v>
      </c>
    </row>
    <row r="375" spans="2:7">
      <c r="B375" s="1">
        <v>12</v>
      </c>
      <c r="C375" s="76">
        <f t="shared" si="16"/>
        <v>55763</v>
      </c>
      <c r="D375" s="77">
        <f t="shared" si="17"/>
        <v>2052</v>
      </c>
      <c r="E375" s="73">
        <v>2352.48</v>
      </c>
      <c r="F375" s="41"/>
      <c r="G375" s="91">
        <f t="shared" si="18"/>
        <v>821017.57418286381</v>
      </c>
    </row>
    <row r="376" spans="2:7">
      <c r="B376" s="1">
        <v>1</v>
      </c>
      <c r="C376" s="71">
        <f t="shared" si="16"/>
        <v>55793</v>
      </c>
      <c r="D376" s="74">
        <f t="shared" si="17"/>
        <v>2053</v>
      </c>
      <c r="E376" s="73">
        <v>2352.48</v>
      </c>
      <c r="F376" s="23"/>
      <c r="G376" s="91">
        <f t="shared" si="18"/>
        <v>818665.09418286383</v>
      </c>
    </row>
    <row r="377" spans="2:7">
      <c r="B377" s="1">
        <v>2</v>
      </c>
      <c r="C377" s="71">
        <f t="shared" si="16"/>
        <v>55824</v>
      </c>
      <c r="D377" s="74">
        <f t="shared" si="17"/>
        <v>2053</v>
      </c>
      <c r="E377" s="73">
        <v>2352.48</v>
      </c>
      <c r="F377" s="23"/>
      <c r="G377" s="91">
        <f t="shared" si="18"/>
        <v>816312.61418286385</v>
      </c>
    </row>
    <row r="378" spans="2:7">
      <c r="B378" s="1">
        <v>3</v>
      </c>
      <c r="C378" s="71">
        <f t="shared" si="16"/>
        <v>55854</v>
      </c>
      <c r="D378" s="74">
        <f t="shared" si="17"/>
        <v>2053</v>
      </c>
      <c r="E378" s="73">
        <v>2352.48</v>
      </c>
      <c r="F378" s="23"/>
      <c r="G378" s="91">
        <f t="shared" si="18"/>
        <v>813960.13418286387</v>
      </c>
    </row>
    <row r="379" spans="2:7">
      <c r="B379" s="1">
        <v>4</v>
      </c>
      <c r="C379" s="71">
        <f t="shared" si="16"/>
        <v>55885</v>
      </c>
      <c r="D379" s="74">
        <f t="shared" si="17"/>
        <v>2053</v>
      </c>
      <c r="E379" s="73">
        <v>2352.48</v>
      </c>
      <c r="F379" s="23"/>
      <c r="G379" s="91">
        <f t="shared" si="18"/>
        <v>811607.65418286389</v>
      </c>
    </row>
    <row r="380" spans="2:7">
      <c r="B380" s="1">
        <v>5</v>
      </c>
      <c r="C380" s="71">
        <f t="shared" si="16"/>
        <v>55916</v>
      </c>
      <c r="D380" s="74">
        <f t="shared" si="17"/>
        <v>2053</v>
      </c>
      <c r="E380" s="73">
        <v>2352.48</v>
      </c>
      <c r="F380" s="23"/>
      <c r="G380" s="91">
        <f t="shared" si="18"/>
        <v>809255.17418286391</v>
      </c>
    </row>
    <row r="381" spans="2:7">
      <c r="B381" s="1">
        <v>6</v>
      </c>
      <c r="C381" s="71">
        <f t="shared" si="16"/>
        <v>55944</v>
      </c>
      <c r="D381" s="74">
        <f t="shared" si="17"/>
        <v>2053</v>
      </c>
      <c r="E381" s="73">
        <v>2352.48</v>
      </c>
      <c r="F381" s="23"/>
      <c r="G381" s="91">
        <f t="shared" si="18"/>
        <v>806902.69418286392</v>
      </c>
    </row>
    <row r="382" spans="2:7">
      <c r="B382" s="1">
        <v>7</v>
      </c>
      <c r="C382" s="71">
        <f t="shared" si="16"/>
        <v>55975</v>
      </c>
      <c r="D382" s="74">
        <f t="shared" si="17"/>
        <v>2053</v>
      </c>
      <c r="E382" s="73">
        <v>2352.48</v>
      </c>
      <c r="F382" s="23"/>
      <c r="G382" s="91">
        <f t="shared" si="18"/>
        <v>804550.21418286394</v>
      </c>
    </row>
    <row r="383" spans="2:7">
      <c r="B383" s="1">
        <v>8</v>
      </c>
      <c r="C383" s="71">
        <f t="shared" si="16"/>
        <v>56005</v>
      </c>
      <c r="D383" s="74">
        <f t="shared" si="17"/>
        <v>2053</v>
      </c>
      <c r="E383" s="73">
        <v>2352.48</v>
      </c>
      <c r="F383" s="23"/>
      <c r="G383" s="91">
        <f t="shared" si="18"/>
        <v>802197.73418286396</v>
      </c>
    </row>
    <row r="384" spans="2:7">
      <c r="B384" s="1">
        <v>9</v>
      </c>
      <c r="C384" s="71">
        <f t="shared" si="16"/>
        <v>56036</v>
      </c>
      <c r="D384" s="74">
        <f t="shared" si="17"/>
        <v>2053</v>
      </c>
      <c r="E384" s="73">
        <v>2352.48</v>
      </c>
      <c r="F384" s="23"/>
      <c r="G384" s="91">
        <f t="shared" si="18"/>
        <v>799845.25418286398</v>
      </c>
    </row>
    <row r="385" spans="2:7">
      <c r="B385" s="1">
        <v>10</v>
      </c>
      <c r="C385" s="71">
        <f t="shared" si="16"/>
        <v>56066</v>
      </c>
      <c r="D385" s="74">
        <f t="shared" si="17"/>
        <v>2053</v>
      </c>
      <c r="E385" s="73">
        <v>2352.48</v>
      </c>
      <c r="F385" s="23"/>
      <c r="G385" s="91">
        <f t="shared" si="18"/>
        <v>797492.774182864</v>
      </c>
    </row>
    <row r="386" spans="2:7">
      <c r="B386" s="1">
        <v>11</v>
      </c>
      <c r="C386" s="71">
        <f t="shared" si="16"/>
        <v>56097</v>
      </c>
      <c r="D386" s="74">
        <f t="shared" si="17"/>
        <v>2053</v>
      </c>
      <c r="E386" s="73">
        <v>2352.48</v>
      </c>
      <c r="F386" s="23"/>
      <c r="G386" s="91">
        <f t="shared" si="18"/>
        <v>795140.29418286402</v>
      </c>
    </row>
    <row r="387" spans="2:7">
      <c r="B387" s="1">
        <v>12</v>
      </c>
      <c r="C387" s="76">
        <f t="shared" si="16"/>
        <v>56128</v>
      </c>
      <c r="D387" s="77">
        <f t="shared" si="17"/>
        <v>2053</v>
      </c>
      <c r="E387" s="73">
        <v>2352.48</v>
      </c>
      <c r="F387" s="41"/>
      <c r="G387" s="91">
        <f t="shared" si="18"/>
        <v>792787.81418286404</v>
      </c>
    </row>
    <row r="388" spans="2:7">
      <c r="B388" s="1">
        <v>1</v>
      </c>
      <c r="C388" s="71">
        <f t="shared" si="16"/>
        <v>56158</v>
      </c>
      <c r="D388" s="74">
        <f t="shared" si="17"/>
        <v>2054</v>
      </c>
      <c r="E388" s="73">
        <v>2352.48</v>
      </c>
      <c r="F388" s="23"/>
      <c r="G388" s="91">
        <f t="shared" si="18"/>
        <v>790435.33418286406</v>
      </c>
    </row>
    <row r="389" spans="2:7">
      <c r="B389" s="1">
        <v>2</v>
      </c>
      <c r="C389" s="71">
        <f t="shared" si="16"/>
        <v>56189</v>
      </c>
      <c r="D389" s="74">
        <f t="shared" si="17"/>
        <v>2054</v>
      </c>
      <c r="E389" s="73">
        <v>2352.48</v>
      </c>
      <c r="F389" s="23"/>
      <c r="G389" s="91">
        <f t="shared" si="18"/>
        <v>788082.85418286407</v>
      </c>
    </row>
    <row r="390" spans="2:7">
      <c r="B390" s="1">
        <v>3</v>
      </c>
      <c r="C390" s="71">
        <f t="shared" ref="C390:C453" si="19">EDATE(C389,1)</f>
        <v>56219</v>
      </c>
      <c r="D390" s="74">
        <f t="shared" ref="D390:D453" si="20">YEAR(C390) + IF(MONTH(C390)&gt;=10,1,0)</f>
        <v>2054</v>
      </c>
      <c r="E390" s="73">
        <v>2352.48</v>
      </c>
      <c r="F390" s="23"/>
      <c r="G390" s="91">
        <f t="shared" si="18"/>
        <v>785730.37418286409</v>
      </c>
    </row>
    <row r="391" spans="2:7">
      <c r="B391" s="1">
        <v>4</v>
      </c>
      <c r="C391" s="71">
        <f t="shared" si="19"/>
        <v>56250</v>
      </c>
      <c r="D391" s="74">
        <f t="shared" si="20"/>
        <v>2054</v>
      </c>
      <c r="E391" s="73">
        <v>2352.48</v>
      </c>
      <c r="F391" s="23"/>
      <c r="G391" s="91">
        <f t="shared" si="18"/>
        <v>783377.89418286411</v>
      </c>
    </row>
    <row r="392" spans="2:7">
      <c r="B392" s="1">
        <v>5</v>
      </c>
      <c r="C392" s="71">
        <f t="shared" si="19"/>
        <v>56281</v>
      </c>
      <c r="D392" s="74">
        <f t="shared" si="20"/>
        <v>2054</v>
      </c>
      <c r="E392" s="73">
        <v>2352.48</v>
      </c>
      <c r="F392" s="23"/>
      <c r="G392" s="91">
        <f t="shared" si="18"/>
        <v>781025.41418286413</v>
      </c>
    </row>
    <row r="393" spans="2:7">
      <c r="B393" s="1">
        <v>6</v>
      </c>
      <c r="C393" s="71">
        <f t="shared" si="19"/>
        <v>56309</v>
      </c>
      <c r="D393" s="74">
        <f t="shared" si="20"/>
        <v>2054</v>
      </c>
      <c r="E393" s="73">
        <v>2352.48</v>
      </c>
      <c r="F393" s="23"/>
      <c r="G393" s="91">
        <f t="shared" si="18"/>
        <v>778672.93418286415</v>
      </c>
    </row>
    <row r="394" spans="2:7">
      <c r="B394" s="1">
        <v>7</v>
      </c>
      <c r="C394" s="71">
        <f t="shared" si="19"/>
        <v>56340</v>
      </c>
      <c r="D394" s="74">
        <f t="shared" si="20"/>
        <v>2054</v>
      </c>
      <c r="E394" s="73">
        <v>2352.48</v>
      </c>
      <c r="F394" s="23"/>
      <c r="G394" s="91">
        <f t="shared" si="18"/>
        <v>776320.45418286417</v>
      </c>
    </row>
    <row r="395" spans="2:7">
      <c r="B395" s="1">
        <v>8</v>
      </c>
      <c r="C395" s="71">
        <f t="shared" si="19"/>
        <v>56370</v>
      </c>
      <c r="D395" s="74">
        <f t="shared" si="20"/>
        <v>2054</v>
      </c>
      <c r="E395" s="73">
        <v>2352.48</v>
      </c>
      <c r="F395" s="23"/>
      <c r="G395" s="91">
        <f t="shared" si="18"/>
        <v>773967.97418286419</v>
      </c>
    </row>
    <row r="396" spans="2:7">
      <c r="B396" s="1">
        <v>9</v>
      </c>
      <c r="C396" s="71">
        <f t="shared" si="19"/>
        <v>56401</v>
      </c>
      <c r="D396" s="74">
        <f t="shared" si="20"/>
        <v>2054</v>
      </c>
      <c r="E396" s="73">
        <v>2352.48</v>
      </c>
      <c r="F396" s="23"/>
      <c r="G396" s="91">
        <f t="shared" ref="G396:G459" si="21">G395-E396</f>
        <v>771615.4941828642</v>
      </c>
    </row>
    <row r="397" spans="2:7">
      <c r="B397" s="1">
        <v>10</v>
      </c>
      <c r="C397" s="71">
        <f t="shared" si="19"/>
        <v>56431</v>
      </c>
      <c r="D397" s="74">
        <f t="shared" si="20"/>
        <v>2054</v>
      </c>
      <c r="E397" s="73">
        <v>2352.48</v>
      </c>
      <c r="F397" s="23"/>
      <c r="G397" s="91">
        <f t="shared" si="21"/>
        <v>769263.01418286422</v>
      </c>
    </row>
    <row r="398" spans="2:7">
      <c r="B398" s="1">
        <v>11</v>
      </c>
      <c r="C398" s="71">
        <f t="shared" si="19"/>
        <v>56462</v>
      </c>
      <c r="D398" s="74">
        <f t="shared" si="20"/>
        <v>2054</v>
      </c>
      <c r="E398" s="73">
        <v>2352.48</v>
      </c>
      <c r="F398" s="23"/>
      <c r="G398" s="91">
        <f t="shared" si="21"/>
        <v>766910.53418286424</v>
      </c>
    </row>
    <row r="399" spans="2:7">
      <c r="B399" s="1">
        <v>12</v>
      </c>
      <c r="C399" s="76">
        <f t="shared" si="19"/>
        <v>56493</v>
      </c>
      <c r="D399" s="77">
        <f t="shared" si="20"/>
        <v>2054</v>
      </c>
      <c r="E399" s="73">
        <v>2352.48</v>
      </c>
      <c r="F399" s="41"/>
      <c r="G399" s="91">
        <f t="shared" si="21"/>
        <v>764558.05418286426</v>
      </c>
    </row>
    <row r="400" spans="2:7">
      <c r="B400" s="1">
        <v>1</v>
      </c>
      <c r="C400" s="71">
        <f t="shared" si="19"/>
        <v>56523</v>
      </c>
      <c r="D400" s="74">
        <f t="shared" si="20"/>
        <v>2055</v>
      </c>
      <c r="E400" s="73">
        <v>2352.48</v>
      </c>
      <c r="F400" s="23"/>
      <c r="G400" s="91">
        <f t="shared" si="21"/>
        <v>762205.57418286428</v>
      </c>
    </row>
    <row r="401" spans="2:7">
      <c r="B401" s="1">
        <v>2</v>
      </c>
      <c r="C401" s="71">
        <f t="shared" si="19"/>
        <v>56554</v>
      </c>
      <c r="D401" s="74">
        <f t="shared" si="20"/>
        <v>2055</v>
      </c>
      <c r="E401" s="73">
        <v>2352.48</v>
      </c>
      <c r="F401" s="23"/>
      <c r="G401" s="91">
        <f t="shared" si="21"/>
        <v>759853.0941828643</v>
      </c>
    </row>
    <row r="402" spans="2:7">
      <c r="B402" s="1">
        <v>3</v>
      </c>
      <c r="C402" s="71">
        <f t="shared" si="19"/>
        <v>56584</v>
      </c>
      <c r="D402" s="74">
        <f t="shared" si="20"/>
        <v>2055</v>
      </c>
      <c r="E402" s="73">
        <v>2352.48</v>
      </c>
      <c r="F402" s="23"/>
      <c r="G402" s="91">
        <f t="shared" si="21"/>
        <v>757500.61418286432</v>
      </c>
    </row>
    <row r="403" spans="2:7">
      <c r="B403" s="1">
        <v>4</v>
      </c>
      <c r="C403" s="71">
        <f t="shared" si="19"/>
        <v>56615</v>
      </c>
      <c r="D403" s="74">
        <f t="shared" si="20"/>
        <v>2055</v>
      </c>
      <c r="E403" s="73">
        <v>2352.48</v>
      </c>
      <c r="F403" s="23"/>
      <c r="G403" s="91">
        <f t="shared" si="21"/>
        <v>755148.13418286433</v>
      </c>
    </row>
    <row r="404" spans="2:7">
      <c r="B404" s="1">
        <v>5</v>
      </c>
      <c r="C404" s="71">
        <f t="shared" si="19"/>
        <v>56646</v>
      </c>
      <c r="D404" s="74">
        <f t="shared" si="20"/>
        <v>2055</v>
      </c>
      <c r="E404" s="73">
        <v>2352.48</v>
      </c>
      <c r="F404" s="23"/>
      <c r="G404" s="91">
        <f t="shared" si="21"/>
        <v>752795.65418286435</v>
      </c>
    </row>
    <row r="405" spans="2:7">
      <c r="B405" s="1">
        <v>6</v>
      </c>
      <c r="C405" s="71">
        <f t="shared" si="19"/>
        <v>56674</v>
      </c>
      <c r="D405" s="74">
        <f t="shared" si="20"/>
        <v>2055</v>
      </c>
      <c r="E405" s="73">
        <v>2352.48</v>
      </c>
      <c r="F405" s="23"/>
      <c r="G405" s="91">
        <f t="shared" si="21"/>
        <v>750443.17418286437</v>
      </c>
    </row>
    <row r="406" spans="2:7">
      <c r="B406" s="1">
        <v>7</v>
      </c>
      <c r="C406" s="71">
        <f t="shared" si="19"/>
        <v>56705</v>
      </c>
      <c r="D406" s="74">
        <f t="shared" si="20"/>
        <v>2055</v>
      </c>
      <c r="E406" s="73">
        <v>2352.48</v>
      </c>
      <c r="F406" s="23"/>
      <c r="G406" s="91">
        <f t="shared" si="21"/>
        <v>748090.69418286439</v>
      </c>
    </row>
    <row r="407" spans="2:7">
      <c r="B407" s="1">
        <v>8</v>
      </c>
      <c r="C407" s="71">
        <f t="shared" si="19"/>
        <v>56735</v>
      </c>
      <c r="D407" s="74">
        <f t="shared" si="20"/>
        <v>2055</v>
      </c>
      <c r="E407" s="73">
        <v>2352.48</v>
      </c>
      <c r="F407" s="23"/>
      <c r="G407" s="91">
        <f t="shared" si="21"/>
        <v>745738.21418286441</v>
      </c>
    </row>
    <row r="408" spans="2:7">
      <c r="B408" s="1">
        <v>9</v>
      </c>
      <c r="C408" s="71">
        <f t="shared" si="19"/>
        <v>56766</v>
      </c>
      <c r="D408" s="74">
        <f t="shared" si="20"/>
        <v>2055</v>
      </c>
      <c r="E408" s="73">
        <v>2352.48</v>
      </c>
      <c r="F408" s="23"/>
      <c r="G408" s="91">
        <f t="shared" si="21"/>
        <v>743385.73418286443</v>
      </c>
    </row>
    <row r="409" spans="2:7">
      <c r="B409" s="1">
        <v>10</v>
      </c>
      <c r="C409" s="71">
        <f t="shared" si="19"/>
        <v>56796</v>
      </c>
      <c r="D409" s="74">
        <f t="shared" si="20"/>
        <v>2055</v>
      </c>
      <c r="E409" s="73">
        <v>2352.48</v>
      </c>
      <c r="F409" s="23"/>
      <c r="G409" s="91">
        <f t="shared" si="21"/>
        <v>741033.25418286445</v>
      </c>
    </row>
    <row r="410" spans="2:7">
      <c r="B410" s="1">
        <v>11</v>
      </c>
      <c r="C410" s="71">
        <f t="shared" si="19"/>
        <v>56827</v>
      </c>
      <c r="D410" s="74">
        <f t="shared" si="20"/>
        <v>2055</v>
      </c>
      <c r="E410" s="73">
        <v>2352.48</v>
      </c>
      <c r="F410" s="23"/>
      <c r="G410" s="91">
        <f t="shared" si="21"/>
        <v>738680.77418286446</v>
      </c>
    </row>
    <row r="411" spans="2:7">
      <c r="B411" s="1">
        <v>12</v>
      </c>
      <c r="C411" s="76">
        <f t="shared" si="19"/>
        <v>56858</v>
      </c>
      <c r="D411" s="77">
        <f t="shared" si="20"/>
        <v>2055</v>
      </c>
      <c r="E411" s="73">
        <v>2352.48</v>
      </c>
      <c r="F411" s="41"/>
      <c r="G411" s="91">
        <f t="shared" si="21"/>
        <v>736328.29418286448</v>
      </c>
    </row>
    <row r="412" spans="2:7">
      <c r="B412" s="1">
        <v>1</v>
      </c>
      <c r="C412" s="71">
        <f t="shared" si="19"/>
        <v>56888</v>
      </c>
      <c r="D412" s="74">
        <f t="shared" si="20"/>
        <v>2056</v>
      </c>
      <c r="E412" s="73">
        <v>2352.48</v>
      </c>
      <c r="F412" s="23"/>
      <c r="G412" s="91">
        <f t="shared" si="21"/>
        <v>733975.8141828645</v>
      </c>
    </row>
    <row r="413" spans="2:7">
      <c r="B413" s="1">
        <v>2</v>
      </c>
      <c r="C413" s="71">
        <f t="shared" si="19"/>
        <v>56919</v>
      </c>
      <c r="D413" s="74">
        <f t="shared" si="20"/>
        <v>2056</v>
      </c>
      <c r="E413" s="73">
        <v>2352.48</v>
      </c>
      <c r="F413" s="23"/>
      <c r="G413" s="91">
        <f t="shared" si="21"/>
        <v>731623.33418286452</v>
      </c>
    </row>
    <row r="414" spans="2:7">
      <c r="B414" s="1">
        <v>3</v>
      </c>
      <c r="C414" s="71">
        <f t="shared" si="19"/>
        <v>56949</v>
      </c>
      <c r="D414" s="74">
        <f t="shared" si="20"/>
        <v>2056</v>
      </c>
      <c r="E414" s="73">
        <v>2352.48</v>
      </c>
      <c r="F414" s="23"/>
      <c r="G414" s="91">
        <f t="shared" si="21"/>
        <v>729270.85418286454</v>
      </c>
    </row>
    <row r="415" spans="2:7">
      <c r="B415" s="1">
        <v>4</v>
      </c>
      <c r="C415" s="71">
        <f t="shared" si="19"/>
        <v>56980</v>
      </c>
      <c r="D415" s="74">
        <f t="shared" si="20"/>
        <v>2056</v>
      </c>
      <c r="E415" s="73">
        <v>2352.48</v>
      </c>
      <c r="F415" s="23"/>
      <c r="G415" s="91">
        <f t="shared" si="21"/>
        <v>726918.37418286456</v>
      </c>
    </row>
    <row r="416" spans="2:7">
      <c r="B416" s="1">
        <v>5</v>
      </c>
      <c r="C416" s="71">
        <f t="shared" si="19"/>
        <v>57011</v>
      </c>
      <c r="D416" s="74">
        <f t="shared" si="20"/>
        <v>2056</v>
      </c>
      <c r="E416" s="73">
        <v>2352.48</v>
      </c>
      <c r="F416" s="23"/>
      <c r="G416" s="91">
        <f t="shared" si="21"/>
        <v>724565.89418286458</v>
      </c>
    </row>
    <row r="417" spans="2:7">
      <c r="B417" s="1">
        <v>6</v>
      </c>
      <c r="C417" s="71">
        <f t="shared" si="19"/>
        <v>57040</v>
      </c>
      <c r="D417" s="74">
        <f t="shared" si="20"/>
        <v>2056</v>
      </c>
      <c r="E417" s="73">
        <v>2352.48</v>
      </c>
      <c r="F417" s="23"/>
      <c r="G417" s="91">
        <f t="shared" si="21"/>
        <v>722213.4141828646</v>
      </c>
    </row>
    <row r="418" spans="2:7">
      <c r="B418" s="1">
        <v>7</v>
      </c>
      <c r="C418" s="71">
        <f t="shared" si="19"/>
        <v>57071</v>
      </c>
      <c r="D418" s="74">
        <f t="shared" si="20"/>
        <v>2056</v>
      </c>
      <c r="E418" s="73">
        <v>2352.48</v>
      </c>
      <c r="F418" s="23"/>
      <c r="G418" s="91">
        <f t="shared" si="21"/>
        <v>719860.93418286461</v>
      </c>
    </row>
    <row r="419" spans="2:7">
      <c r="B419" s="1">
        <v>8</v>
      </c>
      <c r="C419" s="71">
        <f t="shared" si="19"/>
        <v>57101</v>
      </c>
      <c r="D419" s="74">
        <f t="shared" si="20"/>
        <v>2056</v>
      </c>
      <c r="E419" s="73">
        <v>2352.48</v>
      </c>
      <c r="F419" s="23"/>
      <c r="G419" s="91">
        <f t="shared" si="21"/>
        <v>717508.45418286463</v>
      </c>
    </row>
    <row r="420" spans="2:7">
      <c r="B420" s="1">
        <v>9</v>
      </c>
      <c r="C420" s="71">
        <f t="shared" si="19"/>
        <v>57132</v>
      </c>
      <c r="D420" s="74">
        <f t="shared" si="20"/>
        <v>2056</v>
      </c>
      <c r="E420" s="73">
        <v>2352.48</v>
      </c>
      <c r="F420" s="23"/>
      <c r="G420" s="91">
        <f t="shared" si="21"/>
        <v>715155.97418286465</v>
      </c>
    </row>
    <row r="421" spans="2:7">
      <c r="B421" s="1">
        <v>10</v>
      </c>
      <c r="C421" s="71">
        <f t="shared" si="19"/>
        <v>57162</v>
      </c>
      <c r="D421" s="74">
        <f t="shared" si="20"/>
        <v>2056</v>
      </c>
      <c r="E421" s="73">
        <v>2352.48</v>
      </c>
      <c r="F421" s="23"/>
      <c r="G421" s="91">
        <f t="shared" si="21"/>
        <v>712803.49418286467</v>
      </c>
    </row>
    <row r="422" spans="2:7">
      <c r="B422" s="1">
        <v>11</v>
      </c>
      <c r="C422" s="71">
        <f t="shared" si="19"/>
        <v>57193</v>
      </c>
      <c r="D422" s="74">
        <f t="shared" si="20"/>
        <v>2056</v>
      </c>
      <c r="E422" s="73">
        <v>2352.48</v>
      </c>
      <c r="F422" s="23"/>
      <c r="G422" s="91">
        <f t="shared" si="21"/>
        <v>710451.01418286469</v>
      </c>
    </row>
    <row r="423" spans="2:7">
      <c r="B423" s="1">
        <v>12</v>
      </c>
      <c r="C423" s="76">
        <f t="shared" si="19"/>
        <v>57224</v>
      </c>
      <c r="D423" s="77">
        <f t="shared" si="20"/>
        <v>2056</v>
      </c>
      <c r="E423" s="73">
        <v>2352.48</v>
      </c>
      <c r="F423" s="41"/>
      <c r="G423" s="91">
        <f t="shared" si="21"/>
        <v>708098.53418286471</v>
      </c>
    </row>
    <row r="424" spans="2:7">
      <c r="B424" s="1">
        <v>1</v>
      </c>
      <c r="C424" s="71">
        <f t="shared" si="19"/>
        <v>57254</v>
      </c>
      <c r="D424" s="74">
        <f t="shared" si="20"/>
        <v>2057</v>
      </c>
      <c r="E424" s="73">
        <v>2352.48</v>
      </c>
      <c r="F424" s="23"/>
      <c r="G424" s="91">
        <f t="shared" si="21"/>
        <v>705746.05418286473</v>
      </c>
    </row>
    <row r="425" spans="2:7">
      <c r="B425" s="1">
        <v>2</v>
      </c>
      <c r="C425" s="71">
        <f t="shared" si="19"/>
        <v>57285</v>
      </c>
      <c r="D425" s="74">
        <f t="shared" si="20"/>
        <v>2057</v>
      </c>
      <c r="E425" s="73">
        <v>2352.48</v>
      </c>
      <c r="F425" s="23"/>
      <c r="G425" s="91">
        <f t="shared" si="21"/>
        <v>703393.57418286474</v>
      </c>
    </row>
    <row r="426" spans="2:7">
      <c r="B426" s="1">
        <v>3</v>
      </c>
      <c r="C426" s="71">
        <f t="shared" si="19"/>
        <v>57315</v>
      </c>
      <c r="D426" s="74">
        <f t="shared" si="20"/>
        <v>2057</v>
      </c>
      <c r="E426" s="73">
        <v>2352.48</v>
      </c>
      <c r="F426" s="23"/>
      <c r="G426" s="91">
        <f t="shared" si="21"/>
        <v>701041.09418286476</v>
      </c>
    </row>
    <row r="427" spans="2:7">
      <c r="B427" s="1">
        <v>4</v>
      </c>
      <c r="C427" s="71">
        <f t="shared" si="19"/>
        <v>57346</v>
      </c>
      <c r="D427" s="74">
        <f t="shared" si="20"/>
        <v>2057</v>
      </c>
      <c r="E427" s="73">
        <v>2352.48</v>
      </c>
      <c r="F427" s="23"/>
      <c r="G427" s="91">
        <f t="shared" si="21"/>
        <v>698688.61418286478</v>
      </c>
    </row>
    <row r="428" spans="2:7">
      <c r="B428" s="1">
        <v>5</v>
      </c>
      <c r="C428" s="71">
        <f t="shared" si="19"/>
        <v>57377</v>
      </c>
      <c r="D428" s="74">
        <f t="shared" si="20"/>
        <v>2057</v>
      </c>
      <c r="E428" s="73">
        <v>2352.48</v>
      </c>
      <c r="F428" s="23"/>
      <c r="G428" s="91">
        <f t="shared" si="21"/>
        <v>696336.1341828648</v>
      </c>
    </row>
    <row r="429" spans="2:7">
      <c r="B429" s="1">
        <v>6</v>
      </c>
      <c r="C429" s="71">
        <f t="shared" si="19"/>
        <v>57405</v>
      </c>
      <c r="D429" s="74">
        <f t="shared" si="20"/>
        <v>2057</v>
      </c>
      <c r="E429" s="73">
        <v>2352.48</v>
      </c>
      <c r="F429" s="23"/>
      <c r="G429" s="91">
        <f t="shared" si="21"/>
        <v>693983.65418286482</v>
      </c>
    </row>
    <row r="430" spans="2:7">
      <c r="B430" s="1">
        <v>7</v>
      </c>
      <c r="C430" s="71">
        <f t="shared" si="19"/>
        <v>57436</v>
      </c>
      <c r="D430" s="74">
        <f t="shared" si="20"/>
        <v>2057</v>
      </c>
      <c r="E430" s="73">
        <v>2352.48</v>
      </c>
      <c r="F430" s="23"/>
      <c r="G430" s="91">
        <f t="shared" si="21"/>
        <v>691631.17418286484</v>
      </c>
    </row>
    <row r="431" spans="2:7">
      <c r="B431" s="1">
        <v>8</v>
      </c>
      <c r="C431" s="71">
        <f t="shared" si="19"/>
        <v>57466</v>
      </c>
      <c r="D431" s="74">
        <f t="shared" si="20"/>
        <v>2057</v>
      </c>
      <c r="E431" s="73">
        <v>2352.48</v>
      </c>
      <c r="F431" s="23"/>
      <c r="G431" s="91">
        <f t="shared" si="21"/>
        <v>689278.69418286486</v>
      </c>
    </row>
    <row r="432" spans="2:7">
      <c r="B432" s="1">
        <v>9</v>
      </c>
      <c r="C432" s="71">
        <f t="shared" si="19"/>
        <v>57497</v>
      </c>
      <c r="D432" s="74">
        <f t="shared" si="20"/>
        <v>2057</v>
      </c>
      <c r="E432" s="73">
        <v>2352.48</v>
      </c>
      <c r="F432" s="23"/>
      <c r="G432" s="91">
        <f t="shared" si="21"/>
        <v>686926.21418286487</v>
      </c>
    </row>
    <row r="433" spans="2:7">
      <c r="B433" s="1">
        <v>10</v>
      </c>
      <c r="C433" s="71">
        <f t="shared" si="19"/>
        <v>57527</v>
      </c>
      <c r="D433" s="74">
        <f t="shared" si="20"/>
        <v>2057</v>
      </c>
      <c r="E433" s="73">
        <v>2352.48</v>
      </c>
      <c r="F433" s="23"/>
      <c r="G433" s="91">
        <f t="shared" si="21"/>
        <v>684573.73418286489</v>
      </c>
    </row>
    <row r="434" spans="2:7">
      <c r="B434" s="1">
        <v>11</v>
      </c>
      <c r="C434" s="71">
        <f t="shared" si="19"/>
        <v>57558</v>
      </c>
      <c r="D434" s="74">
        <f t="shared" si="20"/>
        <v>2057</v>
      </c>
      <c r="E434" s="73">
        <v>2352.48</v>
      </c>
      <c r="F434" s="23"/>
      <c r="G434" s="91">
        <f t="shared" si="21"/>
        <v>682221.25418286491</v>
      </c>
    </row>
    <row r="435" spans="2:7">
      <c r="B435" s="1">
        <v>12</v>
      </c>
      <c r="C435" s="76">
        <f t="shared" si="19"/>
        <v>57589</v>
      </c>
      <c r="D435" s="77">
        <f t="shared" si="20"/>
        <v>2057</v>
      </c>
      <c r="E435" s="73">
        <v>2352.48</v>
      </c>
      <c r="F435" s="41"/>
      <c r="G435" s="91">
        <f t="shared" si="21"/>
        <v>679868.77418286493</v>
      </c>
    </row>
    <row r="436" spans="2:7">
      <c r="B436" s="1">
        <v>1</v>
      </c>
      <c r="C436" s="71">
        <f t="shared" si="19"/>
        <v>57619</v>
      </c>
      <c r="D436" s="74">
        <f t="shared" si="20"/>
        <v>2058</v>
      </c>
      <c r="E436" s="73">
        <v>2352.48</v>
      </c>
      <c r="F436" s="23"/>
      <c r="G436" s="91">
        <f t="shared" si="21"/>
        <v>677516.29418286495</v>
      </c>
    </row>
    <row r="437" spans="2:7">
      <c r="B437" s="1">
        <v>2</v>
      </c>
      <c r="C437" s="71">
        <f t="shared" si="19"/>
        <v>57650</v>
      </c>
      <c r="D437" s="74">
        <f t="shared" si="20"/>
        <v>2058</v>
      </c>
      <c r="E437" s="73">
        <v>2352.48</v>
      </c>
      <c r="F437" s="23"/>
      <c r="G437" s="91">
        <f t="shared" si="21"/>
        <v>675163.81418286497</v>
      </c>
    </row>
    <row r="438" spans="2:7">
      <c r="B438" s="1">
        <v>3</v>
      </c>
      <c r="C438" s="71">
        <f t="shared" si="19"/>
        <v>57680</v>
      </c>
      <c r="D438" s="74">
        <f t="shared" si="20"/>
        <v>2058</v>
      </c>
      <c r="E438" s="73">
        <v>2352.48</v>
      </c>
      <c r="F438" s="23"/>
      <c r="G438" s="91">
        <f t="shared" si="21"/>
        <v>672811.33418286499</v>
      </c>
    </row>
    <row r="439" spans="2:7">
      <c r="B439" s="1">
        <v>4</v>
      </c>
      <c r="C439" s="71">
        <f t="shared" si="19"/>
        <v>57711</v>
      </c>
      <c r="D439" s="74">
        <f t="shared" si="20"/>
        <v>2058</v>
      </c>
      <c r="E439" s="73">
        <v>2352.48</v>
      </c>
      <c r="F439" s="23"/>
      <c r="G439" s="91">
        <f t="shared" si="21"/>
        <v>670458.854182865</v>
      </c>
    </row>
    <row r="440" spans="2:7">
      <c r="B440" s="1">
        <v>5</v>
      </c>
      <c r="C440" s="71">
        <f t="shared" si="19"/>
        <v>57742</v>
      </c>
      <c r="D440" s="74">
        <f t="shared" si="20"/>
        <v>2058</v>
      </c>
      <c r="E440" s="73">
        <v>2352.48</v>
      </c>
      <c r="F440" s="23"/>
      <c r="G440" s="91">
        <f t="shared" si="21"/>
        <v>668106.37418286502</v>
      </c>
    </row>
    <row r="441" spans="2:7">
      <c r="B441" s="1">
        <v>6</v>
      </c>
      <c r="C441" s="71">
        <f t="shared" si="19"/>
        <v>57770</v>
      </c>
      <c r="D441" s="74">
        <f t="shared" si="20"/>
        <v>2058</v>
      </c>
      <c r="E441" s="73">
        <v>2352.48</v>
      </c>
      <c r="F441" s="23"/>
      <c r="G441" s="91">
        <f t="shared" si="21"/>
        <v>665753.89418286504</v>
      </c>
    </row>
    <row r="442" spans="2:7">
      <c r="B442" s="1">
        <v>7</v>
      </c>
      <c r="C442" s="71">
        <f t="shared" si="19"/>
        <v>57801</v>
      </c>
      <c r="D442" s="74">
        <f t="shared" si="20"/>
        <v>2058</v>
      </c>
      <c r="E442" s="73">
        <v>2352.48</v>
      </c>
      <c r="F442" s="23"/>
      <c r="G442" s="91">
        <f t="shared" si="21"/>
        <v>663401.41418286506</v>
      </c>
    </row>
    <row r="443" spans="2:7">
      <c r="B443" s="1">
        <v>8</v>
      </c>
      <c r="C443" s="71">
        <f t="shared" si="19"/>
        <v>57831</v>
      </c>
      <c r="D443" s="74">
        <f t="shared" si="20"/>
        <v>2058</v>
      </c>
      <c r="E443" s="73">
        <v>2352.48</v>
      </c>
      <c r="F443" s="23"/>
      <c r="G443" s="91">
        <f t="shared" si="21"/>
        <v>661048.93418286508</v>
      </c>
    </row>
    <row r="444" spans="2:7">
      <c r="B444" s="1">
        <v>9</v>
      </c>
      <c r="C444" s="71">
        <f t="shared" si="19"/>
        <v>57862</v>
      </c>
      <c r="D444" s="74">
        <f t="shared" si="20"/>
        <v>2058</v>
      </c>
      <c r="E444" s="73">
        <v>2352.48</v>
      </c>
      <c r="F444" s="23"/>
      <c r="G444" s="91">
        <f t="shared" si="21"/>
        <v>658696.4541828651</v>
      </c>
    </row>
    <row r="445" spans="2:7">
      <c r="B445" s="1">
        <v>10</v>
      </c>
      <c r="C445" s="71">
        <f t="shared" si="19"/>
        <v>57892</v>
      </c>
      <c r="D445" s="74">
        <f t="shared" si="20"/>
        <v>2058</v>
      </c>
      <c r="E445" s="73">
        <v>2352.48</v>
      </c>
      <c r="F445" s="23"/>
      <c r="G445" s="91">
        <f t="shared" si="21"/>
        <v>656343.97418286512</v>
      </c>
    </row>
    <row r="446" spans="2:7">
      <c r="B446" s="1">
        <v>11</v>
      </c>
      <c r="C446" s="71">
        <f t="shared" si="19"/>
        <v>57923</v>
      </c>
      <c r="D446" s="74">
        <f t="shared" si="20"/>
        <v>2058</v>
      </c>
      <c r="E446" s="73">
        <v>2352.48</v>
      </c>
      <c r="F446" s="23"/>
      <c r="G446" s="91">
        <f t="shared" si="21"/>
        <v>653991.49418286514</v>
      </c>
    </row>
    <row r="447" spans="2:7">
      <c r="B447" s="1">
        <v>12</v>
      </c>
      <c r="C447" s="76">
        <f t="shared" si="19"/>
        <v>57954</v>
      </c>
      <c r="D447" s="77">
        <f t="shared" si="20"/>
        <v>2058</v>
      </c>
      <c r="E447" s="73">
        <v>2352.48</v>
      </c>
      <c r="F447" s="41"/>
      <c r="G447" s="91">
        <f t="shared" si="21"/>
        <v>651639.01418286515</v>
      </c>
    </row>
    <row r="448" spans="2:7">
      <c r="B448" s="1">
        <v>1</v>
      </c>
      <c r="C448" s="71">
        <f t="shared" si="19"/>
        <v>57984</v>
      </c>
      <c r="D448" s="74">
        <f t="shared" si="20"/>
        <v>2059</v>
      </c>
      <c r="E448" s="73">
        <v>2352.48</v>
      </c>
      <c r="F448" s="23"/>
      <c r="G448" s="91">
        <f t="shared" si="21"/>
        <v>649286.53418286517</v>
      </c>
    </row>
    <row r="449" spans="2:7">
      <c r="B449" s="1">
        <v>2</v>
      </c>
      <c r="C449" s="71">
        <f t="shared" si="19"/>
        <v>58015</v>
      </c>
      <c r="D449" s="74">
        <f t="shared" si="20"/>
        <v>2059</v>
      </c>
      <c r="E449" s="73">
        <v>2352.48</v>
      </c>
      <c r="F449" s="23"/>
      <c r="G449" s="91">
        <f t="shared" si="21"/>
        <v>646934.05418286519</v>
      </c>
    </row>
    <row r="450" spans="2:7">
      <c r="B450" s="1">
        <v>3</v>
      </c>
      <c r="C450" s="71">
        <f t="shared" si="19"/>
        <v>58045</v>
      </c>
      <c r="D450" s="74">
        <f t="shared" si="20"/>
        <v>2059</v>
      </c>
      <c r="E450" s="73">
        <v>2352.48</v>
      </c>
      <c r="F450" s="23"/>
      <c r="G450" s="91">
        <f t="shared" si="21"/>
        <v>644581.57418286521</v>
      </c>
    </row>
    <row r="451" spans="2:7">
      <c r="B451" s="1">
        <v>4</v>
      </c>
      <c r="C451" s="71">
        <f t="shared" si="19"/>
        <v>58076</v>
      </c>
      <c r="D451" s="74">
        <f t="shared" si="20"/>
        <v>2059</v>
      </c>
      <c r="E451" s="73">
        <v>2352.48</v>
      </c>
      <c r="F451" s="23"/>
      <c r="G451" s="91">
        <f t="shared" si="21"/>
        <v>642229.09418286523</v>
      </c>
    </row>
    <row r="452" spans="2:7">
      <c r="B452" s="1">
        <v>5</v>
      </c>
      <c r="C452" s="71">
        <f t="shared" si="19"/>
        <v>58107</v>
      </c>
      <c r="D452" s="74">
        <f t="shared" si="20"/>
        <v>2059</v>
      </c>
      <c r="E452" s="73">
        <v>2352.48</v>
      </c>
      <c r="F452" s="23"/>
      <c r="G452" s="91">
        <f t="shared" si="21"/>
        <v>639876.61418286525</v>
      </c>
    </row>
    <row r="453" spans="2:7">
      <c r="B453" s="1">
        <v>6</v>
      </c>
      <c r="C453" s="71">
        <f t="shared" si="19"/>
        <v>58135</v>
      </c>
      <c r="D453" s="74">
        <f t="shared" si="20"/>
        <v>2059</v>
      </c>
      <c r="E453" s="73">
        <v>2352.48</v>
      </c>
      <c r="F453" s="23"/>
      <c r="G453" s="91">
        <f t="shared" si="21"/>
        <v>637524.13418286527</v>
      </c>
    </row>
    <row r="454" spans="2:7">
      <c r="B454" s="1">
        <v>7</v>
      </c>
      <c r="C454" s="71">
        <f t="shared" ref="C454:C517" si="22">EDATE(C453,1)</f>
        <v>58166</v>
      </c>
      <c r="D454" s="74">
        <f t="shared" ref="D454:D517" si="23">YEAR(C454) + IF(MONTH(C454)&gt;=10,1,0)</f>
        <v>2059</v>
      </c>
      <c r="E454" s="73">
        <v>2352.48</v>
      </c>
      <c r="F454" s="23"/>
      <c r="G454" s="91">
        <f t="shared" si="21"/>
        <v>635171.65418286528</v>
      </c>
    </row>
    <row r="455" spans="2:7">
      <c r="B455" s="1">
        <v>8</v>
      </c>
      <c r="C455" s="71">
        <f t="shared" si="22"/>
        <v>58196</v>
      </c>
      <c r="D455" s="74">
        <f t="shared" si="23"/>
        <v>2059</v>
      </c>
      <c r="E455" s="73">
        <v>2352.48</v>
      </c>
      <c r="F455" s="23"/>
      <c r="G455" s="91">
        <f t="shared" si="21"/>
        <v>632819.1741828653</v>
      </c>
    </row>
    <row r="456" spans="2:7">
      <c r="B456" s="1">
        <v>9</v>
      </c>
      <c r="C456" s="71">
        <f t="shared" si="22"/>
        <v>58227</v>
      </c>
      <c r="D456" s="74">
        <f t="shared" si="23"/>
        <v>2059</v>
      </c>
      <c r="E456" s="73">
        <v>2352.48</v>
      </c>
      <c r="F456" s="23"/>
      <c r="G456" s="91">
        <f t="shared" si="21"/>
        <v>630466.69418286532</v>
      </c>
    </row>
    <row r="457" spans="2:7">
      <c r="B457" s="1">
        <v>10</v>
      </c>
      <c r="C457" s="71">
        <f t="shared" si="22"/>
        <v>58257</v>
      </c>
      <c r="D457" s="74">
        <f t="shared" si="23"/>
        <v>2059</v>
      </c>
      <c r="E457" s="73">
        <v>2352.48</v>
      </c>
      <c r="F457" s="23"/>
      <c r="G457" s="91">
        <f t="shared" si="21"/>
        <v>628114.21418286534</v>
      </c>
    </row>
    <row r="458" spans="2:7">
      <c r="B458" s="1">
        <v>11</v>
      </c>
      <c r="C458" s="71">
        <f t="shared" si="22"/>
        <v>58288</v>
      </c>
      <c r="D458" s="74">
        <f t="shared" si="23"/>
        <v>2059</v>
      </c>
      <c r="E458" s="73">
        <v>2352.48</v>
      </c>
      <c r="F458" s="23"/>
      <c r="G458" s="91">
        <f t="shared" si="21"/>
        <v>625761.73418286536</v>
      </c>
    </row>
    <row r="459" spans="2:7">
      <c r="B459" s="1">
        <v>12</v>
      </c>
      <c r="C459" s="76">
        <f t="shared" si="22"/>
        <v>58319</v>
      </c>
      <c r="D459" s="77">
        <f t="shared" si="23"/>
        <v>2059</v>
      </c>
      <c r="E459" s="73">
        <v>2352.48</v>
      </c>
      <c r="F459" s="41"/>
      <c r="G459" s="91">
        <f t="shared" si="21"/>
        <v>623409.25418286538</v>
      </c>
    </row>
    <row r="460" spans="2:7">
      <c r="B460" s="1">
        <v>1</v>
      </c>
      <c r="C460" s="71">
        <f t="shared" si="22"/>
        <v>58349</v>
      </c>
      <c r="D460" s="74">
        <f t="shared" si="23"/>
        <v>2060</v>
      </c>
      <c r="E460" s="73">
        <v>2352.48</v>
      </c>
      <c r="F460" s="23"/>
      <c r="G460" s="91">
        <f t="shared" ref="G460:G523" si="24">G459-E460</f>
        <v>621056.7741828654</v>
      </c>
    </row>
    <row r="461" spans="2:7">
      <c r="B461" s="1">
        <v>2</v>
      </c>
      <c r="C461" s="71">
        <f t="shared" si="22"/>
        <v>58380</v>
      </c>
      <c r="D461" s="74">
        <f t="shared" si="23"/>
        <v>2060</v>
      </c>
      <c r="E461" s="73">
        <v>2352.48</v>
      </c>
      <c r="F461" s="23"/>
      <c r="G461" s="91">
        <f t="shared" si="24"/>
        <v>618704.29418286541</v>
      </c>
    </row>
    <row r="462" spans="2:7">
      <c r="B462" s="1">
        <v>3</v>
      </c>
      <c r="C462" s="71">
        <f t="shared" si="22"/>
        <v>58410</v>
      </c>
      <c r="D462" s="74">
        <f t="shared" si="23"/>
        <v>2060</v>
      </c>
      <c r="E462" s="73">
        <v>2352.48</v>
      </c>
      <c r="F462" s="23"/>
      <c r="G462" s="91">
        <f t="shared" si="24"/>
        <v>616351.81418286543</v>
      </c>
    </row>
    <row r="463" spans="2:7">
      <c r="B463" s="1">
        <v>4</v>
      </c>
      <c r="C463" s="71">
        <f t="shared" si="22"/>
        <v>58441</v>
      </c>
      <c r="D463" s="74">
        <f t="shared" si="23"/>
        <v>2060</v>
      </c>
      <c r="E463" s="73">
        <v>2352.48</v>
      </c>
      <c r="F463" s="23"/>
      <c r="G463" s="91">
        <f t="shared" si="24"/>
        <v>613999.33418286545</v>
      </c>
    </row>
    <row r="464" spans="2:7">
      <c r="B464" s="1">
        <v>5</v>
      </c>
      <c r="C464" s="71">
        <f t="shared" si="22"/>
        <v>58472</v>
      </c>
      <c r="D464" s="74">
        <f t="shared" si="23"/>
        <v>2060</v>
      </c>
      <c r="E464" s="73">
        <v>2352.48</v>
      </c>
      <c r="F464" s="23"/>
      <c r="G464" s="91">
        <f t="shared" si="24"/>
        <v>611646.85418286547</v>
      </c>
    </row>
    <row r="465" spans="2:7">
      <c r="B465" s="1">
        <v>6</v>
      </c>
      <c r="C465" s="71">
        <f t="shared" si="22"/>
        <v>58501</v>
      </c>
      <c r="D465" s="74">
        <f t="shared" si="23"/>
        <v>2060</v>
      </c>
      <c r="E465" s="73">
        <v>2352.48</v>
      </c>
      <c r="F465" s="23"/>
      <c r="G465" s="91">
        <f t="shared" si="24"/>
        <v>609294.37418286549</v>
      </c>
    </row>
    <row r="466" spans="2:7">
      <c r="B466" s="1">
        <v>7</v>
      </c>
      <c r="C466" s="71">
        <f t="shared" si="22"/>
        <v>58532</v>
      </c>
      <c r="D466" s="74">
        <f t="shared" si="23"/>
        <v>2060</v>
      </c>
      <c r="E466" s="73">
        <v>2352.48</v>
      </c>
      <c r="F466" s="23"/>
      <c r="G466" s="91">
        <f t="shared" si="24"/>
        <v>606941.89418286551</v>
      </c>
    </row>
    <row r="467" spans="2:7">
      <c r="B467" s="1">
        <v>8</v>
      </c>
      <c r="C467" s="71">
        <f t="shared" si="22"/>
        <v>58562</v>
      </c>
      <c r="D467" s="74">
        <f t="shared" si="23"/>
        <v>2060</v>
      </c>
      <c r="E467" s="73">
        <v>2352.48</v>
      </c>
      <c r="F467" s="23"/>
      <c r="G467" s="91">
        <f t="shared" si="24"/>
        <v>604589.41418286553</v>
      </c>
    </row>
    <row r="468" spans="2:7">
      <c r="B468" s="1">
        <v>9</v>
      </c>
      <c r="C468" s="71">
        <f t="shared" si="22"/>
        <v>58593</v>
      </c>
      <c r="D468" s="74">
        <f t="shared" si="23"/>
        <v>2060</v>
      </c>
      <c r="E468" s="73">
        <v>2352.48</v>
      </c>
      <c r="F468" s="23"/>
      <c r="G468" s="91">
        <f t="shared" si="24"/>
        <v>602236.93418286555</v>
      </c>
    </row>
    <row r="469" spans="2:7">
      <c r="B469" s="1">
        <v>10</v>
      </c>
      <c r="C469" s="71">
        <f t="shared" si="22"/>
        <v>58623</v>
      </c>
      <c r="D469" s="74">
        <f t="shared" si="23"/>
        <v>2060</v>
      </c>
      <c r="E469" s="73">
        <v>2352.48</v>
      </c>
      <c r="F469" s="23"/>
      <c r="G469" s="91">
        <f t="shared" si="24"/>
        <v>599884.45418286556</v>
      </c>
    </row>
    <row r="470" spans="2:7">
      <c r="B470" s="1">
        <v>11</v>
      </c>
      <c r="C470" s="71">
        <f t="shared" si="22"/>
        <v>58654</v>
      </c>
      <c r="D470" s="74">
        <f t="shared" si="23"/>
        <v>2060</v>
      </c>
      <c r="E470" s="73">
        <v>2352.48</v>
      </c>
      <c r="F470" s="23"/>
      <c r="G470" s="91">
        <f t="shared" si="24"/>
        <v>597531.97418286558</v>
      </c>
    </row>
    <row r="471" spans="2:7">
      <c r="B471" s="1">
        <v>12</v>
      </c>
      <c r="C471" s="76">
        <f t="shared" si="22"/>
        <v>58685</v>
      </c>
      <c r="D471" s="77">
        <f t="shared" si="23"/>
        <v>2060</v>
      </c>
      <c r="E471" s="73">
        <v>2352.48</v>
      </c>
      <c r="F471" s="41"/>
      <c r="G471" s="91">
        <f t="shared" si="24"/>
        <v>595179.4941828656</v>
      </c>
    </row>
    <row r="472" spans="2:7">
      <c r="B472" s="1">
        <v>1</v>
      </c>
      <c r="C472" s="71">
        <f t="shared" si="22"/>
        <v>58715</v>
      </c>
      <c r="D472" s="74">
        <f t="shared" si="23"/>
        <v>2061</v>
      </c>
      <c r="E472" s="73">
        <v>2352.48</v>
      </c>
      <c r="F472" s="23"/>
      <c r="G472" s="91">
        <f t="shared" si="24"/>
        <v>592827.01418286562</v>
      </c>
    </row>
    <row r="473" spans="2:7">
      <c r="B473" s="1">
        <v>2</v>
      </c>
      <c r="C473" s="71">
        <f t="shared" si="22"/>
        <v>58746</v>
      </c>
      <c r="D473" s="74">
        <f t="shared" si="23"/>
        <v>2061</v>
      </c>
      <c r="E473" s="73">
        <v>2352.48</v>
      </c>
      <c r="F473" s="23"/>
      <c r="G473" s="91">
        <f t="shared" si="24"/>
        <v>590474.53418286564</v>
      </c>
    </row>
    <row r="474" spans="2:7">
      <c r="B474" s="1">
        <v>3</v>
      </c>
      <c r="C474" s="71">
        <f t="shared" si="22"/>
        <v>58776</v>
      </c>
      <c r="D474" s="74">
        <f t="shared" si="23"/>
        <v>2061</v>
      </c>
      <c r="E474" s="73">
        <v>2352.48</v>
      </c>
      <c r="F474" s="23"/>
      <c r="G474" s="91">
        <f t="shared" si="24"/>
        <v>588122.05418286566</v>
      </c>
    </row>
    <row r="475" spans="2:7">
      <c r="B475" s="1">
        <v>4</v>
      </c>
      <c r="C475" s="71">
        <f t="shared" si="22"/>
        <v>58807</v>
      </c>
      <c r="D475" s="74">
        <f t="shared" si="23"/>
        <v>2061</v>
      </c>
      <c r="E475" s="73">
        <v>2352.48</v>
      </c>
      <c r="F475" s="23"/>
      <c r="G475" s="91">
        <f t="shared" si="24"/>
        <v>585769.57418286568</v>
      </c>
    </row>
    <row r="476" spans="2:7">
      <c r="B476" s="1">
        <v>5</v>
      </c>
      <c r="C476" s="71">
        <f t="shared" si="22"/>
        <v>58838</v>
      </c>
      <c r="D476" s="74">
        <f t="shared" si="23"/>
        <v>2061</v>
      </c>
      <c r="E476" s="73">
        <v>2352.48</v>
      </c>
      <c r="F476" s="23"/>
      <c r="G476" s="91">
        <f t="shared" si="24"/>
        <v>583417.09418286569</v>
      </c>
    </row>
    <row r="477" spans="2:7">
      <c r="B477" s="1">
        <v>6</v>
      </c>
      <c r="C477" s="71">
        <f t="shared" si="22"/>
        <v>58866</v>
      </c>
      <c r="D477" s="74">
        <f t="shared" si="23"/>
        <v>2061</v>
      </c>
      <c r="E477" s="73">
        <v>2352.48</v>
      </c>
      <c r="F477" s="23"/>
      <c r="G477" s="91">
        <f t="shared" si="24"/>
        <v>581064.61418286571</v>
      </c>
    </row>
    <row r="478" spans="2:7">
      <c r="B478" s="1">
        <v>7</v>
      </c>
      <c r="C478" s="71">
        <f t="shared" si="22"/>
        <v>58897</v>
      </c>
      <c r="D478" s="74">
        <f t="shared" si="23"/>
        <v>2061</v>
      </c>
      <c r="E478" s="73">
        <v>2352.48</v>
      </c>
      <c r="F478" s="23"/>
      <c r="G478" s="91">
        <f t="shared" si="24"/>
        <v>578712.13418286573</v>
      </c>
    </row>
    <row r="479" spans="2:7">
      <c r="B479" s="1">
        <v>8</v>
      </c>
      <c r="C479" s="71">
        <f t="shared" si="22"/>
        <v>58927</v>
      </c>
      <c r="D479" s="74">
        <f t="shared" si="23"/>
        <v>2061</v>
      </c>
      <c r="E479" s="73">
        <v>2352.48</v>
      </c>
      <c r="F479" s="23"/>
      <c r="G479" s="91">
        <f t="shared" si="24"/>
        <v>576359.65418286575</v>
      </c>
    </row>
    <row r="480" spans="2:7">
      <c r="B480" s="1">
        <v>9</v>
      </c>
      <c r="C480" s="71">
        <f t="shared" si="22"/>
        <v>58958</v>
      </c>
      <c r="D480" s="74">
        <f t="shared" si="23"/>
        <v>2061</v>
      </c>
      <c r="E480" s="73">
        <v>2352.48</v>
      </c>
      <c r="F480" s="23"/>
      <c r="G480" s="91">
        <f t="shared" si="24"/>
        <v>574007.17418286577</v>
      </c>
    </row>
    <row r="481" spans="2:7">
      <c r="B481" s="1">
        <v>10</v>
      </c>
      <c r="C481" s="71">
        <f t="shared" si="22"/>
        <v>58988</v>
      </c>
      <c r="D481" s="74">
        <f t="shared" si="23"/>
        <v>2061</v>
      </c>
      <c r="E481" s="73">
        <v>2352.48</v>
      </c>
      <c r="F481" s="23"/>
      <c r="G481" s="91">
        <f t="shared" si="24"/>
        <v>571654.69418286579</v>
      </c>
    </row>
    <row r="482" spans="2:7">
      <c r="B482" s="1">
        <v>11</v>
      </c>
      <c r="C482" s="71">
        <f t="shared" si="22"/>
        <v>59019</v>
      </c>
      <c r="D482" s="74">
        <f t="shared" si="23"/>
        <v>2061</v>
      </c>
      <c r="E482" s="73">
        <v>2352.48</v>
      </c>
      <c r="F482" s="23"/>
      <c r="G482" s="91">
        <f t="shared" si="24"/>
        <v>569302.21418286581</v>
      </c>
    </row>
    <row r="483" spans="2:7">
      <c r="B483" s="1">
        <v>12</v>
      </c>
      <c r="C483" s="76">
        <f t="shared" si="22"/>
        <v>59050</v>
      </c>
      <c r="D483" s="77">
        <f t="shared" si="23"/>
        <v>2061</v>
      </c>
      <c r="E483" s="73">
        <v>2352.48</v>
      </c>
      <c r="F483" s="41"/>
      <c r="G483" s="91">
        <f t="shared" si="24"/>
        <v>566949.73418286582</v>
      </c>
    </row>
    <row r="484" spans="2:7">
      <c r="B484" s="1">
        <v>1</v>
      </c>
      <c r="C484" s="71">
        <f t="shared" si="22"/>
        <v>59080</v>
      </c>
      <c r="D484" s="74">
        <f t="shared" si="23"/>
        <v>2062</v>
      </c>
      <c r="E484" s="73">
        <v>2352.48</v>
      </c>
      <c r="F484" s="23"/>
      <c r="G484" s="91">
        <f t="shared" si="24"/>
        <v>564597.25418286584</v>
      </c>
    </row>
    <row r="485" spans="2:7">
      <c r="B485" s="1">
        <v>2</v>
      </c>
      <c r="C485" s="71">
        <f t="shared" si="22"/>
        <v>59111</v>
      </c>
      <c r="D485" s="74">
        <f t="shared" si="23"/>
        <v>2062</v>
      </c>
      <c r="E485" s="73">
        <v>2352.48</v>
      </c>
      <c r="F485" s="23"/>
      <c r="G485" s="91">
        <f t="shared" si="24"/>
        <v>562244.77418286586</v>
      </c>
    </row>
    <row r="486" spans="2:7">
      <c r="B486" s="1">
        <v>3</v>
      </c>
      <c r="C486" s="71">
        <f t="shared" si="22"/>
        <v>59141</v>
      </c>
      <c r="D486" s="74">
        <f t="shared" si="23"/>
        <v>2062</v>
      </c>
      <c r="E486" s="73">
        <v>2352.48</v>
      </c>
      <c r="F486" s="23"/>
      <c r="G486" s="91">
        <f t="shared" si="24"/>
        <v>559892.29418286588</v>
      </c>
    </row>
    <row r="487" spans="2:7">
      <c r="B487" s="1">
        <v>4</v>
      </c>
      <c r="C487" s="71">
        <f t="shared" si="22"/>
        <v>59172</v>
      </c>
      <c r="D487" s="74">
        <f t="shared" si="23"/>
        <v>2062</v>
      </c>
      <c r="E487" s="73">
        <v>2352.48</v>
      </c>
      <c r="F487" s="23"/>
      <c r="G487" s="91">
        <f t="shared" si="24"/>
        <v>557539.8141828659</v>
      </c>
    </row>
    <row r="488" spans="2:7">
      <c r="B488" s="1">
        <v>5</v>
      </c>
      <c r="C488" s="71">
        <f t="shared" si="22"/>
        <v>59203</v>
      </c>
      <c r="D488" s="74">
        <f t="shared" si="23"/>
        <v>2062</v>
      </c>
      <c r="E488" s="73">
        <v>2352.48</v>
      </c>
      <c r="F488" s="23"/>
      <c r="G488" s="91">
        <f t="shared" si="24"/>
        <v>555187.33418286592</v>
      </c>
    </row>
    <row r="489" spans="2:7">
      <c r="B489" s="1">
        <v>6</v>
      </c>
      <c r="C489" s="71">
        <f t="shared" si="22"/>
        <v>59231</v>
      </c>
      <c r="D489" s="74">
        <f t="shared" si="23"/>
        <v>2062</v>
      </c>
      <c r="E489" s="73">
        <v>2352.48</v>
      </c>
      <c r="F489" s="23"/>
      <c r="G489" s="91">
        <f t="shared" si="24"/>
        <v>552834.85418286594</v>
      </c>
    </row>
    <row r="490" spans="2:7">
      <c r="B490" s="1">
        <v>7</v>
      </c>
      <c r="C490" s="71">
        <f t="shared" si="22"/>
        <v>59262</v>
      </c>
      <c r="D490" s="74">
        <f t="shared" si="23"/>
        <v>2062</v>
      </c>
      <c r="E490" s="73">
        <v>2352.48</v>
      </c>
      <c r="F490" s="23"/>
      <c r="G490" s="91">
        <f t="shared" si="24"/>
        <v>550482.37418286595</v>
      </c>
    </row>
    <row r="491" spans="2:7">
      <c r="B491" s="1">
        <v>8</v>
      </c>
      <c r="C491" s="71">
        <f t="shared" si="22"/>
        <v>59292</v>
      </c>
      <c r="D491" s="74">
        <f t="shared" si="23"/>
        <v>2062</v>
      </c>
      <c r="E491" s="73">
        <v>2352.48</v>
      </c>
      <c r="F491" s="23"/>
      <c r="G491" s="91">
        <f t="shared" si="24"/>
        <v>548129.89418286597</v>
      </c>
    </row>
    <row r="492" spans="2:7">
      <c r="B492" s="1">
        <v>9</v>
      </c>
      <c r="C492" s="71">
        <f t="shared" si="22"/>
        <v>59323</v>
      </c>
      <c r="D492" s="74">
        <f t="shared" si="23"/>
        <v>2062</v>
      </c>
      <c r="E492" s="73">
        <v>2352.48</v>
      </c>
      <c r="F492" s="23"/>
      <c r="G492" s="91">
        <f t="shared" si="24"/>
        <v>545777.41418286599</v>
      </c>
    </row>
    <row r="493" spans="2:7">
      <c r="B493" s="1">
        <v>10</v>
      </c>
      <c r="C493" s="71">
        <f t="shared" si="22"/>
        <v>59353</v>
      </c>
      <c r="D493" s="74">
        <f t="shared" si="23"/>
        <v>2062</v>
      </c>
      <c r="E493" s="73">
        <v>2352.48</v>
      </c>
      <c r="F493" s="23"/>
      <c r="G493" s="91">
        <f t="shared" si="24"/>
        <v>543424.93418286601</v>
      </c>
    </row>
    <row r="494" spans="2:7">
      <c r="B494" s="1">
        <v>11</v>
      </c>
      <c r="C494" s="71">
        <f t="shared" si="22"/>
        <v>59384</v>
      </c>
      <c r="D494" s="74">
        <f t="shared" si="23"/>
        <v>2062</v>
      </c>
      <c r="E494" s="73">
        <v>2352.48</v>
      </c>
      <c r="F494" s="23"/>
      <c r="G494" s="91">
        <f t="shared" si="24"/>
        <v>541072.45418286603</v>
      </c>
    </row>
    <row r="495" spans="2:7">
      <c r="B495" s="1">
        <v>12</v>
      </c>
      <c r="C495" s="76">
        <f t="shared" si="22"/>
        <v>59415</v>
      </c>
      <c r="D495" s="77">
        <f t="shared" si="23"/>
        <v>2062</v>
      </c>
      <c r="E495" s="73">
        <v>2352.48</v>
      </c>
      <c r="F495" s="41"/>
      <c r="G495" s="91">
        <f t="shared" si="24"/>
        <v>538719.97418286605</v>
      </c>
    </row>
    <row r="496" spans="2:7">
      <c r="B496" s="1">
        <v>1</v>
      </c>
      <c r="C496" s="71">
        <f t="shared" si="22"/>
        <v>59445</v>
      </c>
      <c r="D496" s="74">
        <f t="shared" si="23"/>
        <v>2063</v>
      </c>
      <c r="E496" s="73">
        <v>2352.48</v>
      </c>
      <c r="F496" s="23"/>
      <c r="G496" s="91">
        <f t="shared" si="24"/>
        <v>536367.49418286607</v>
      </c>
    </row>
    <row r="497" spans="2:7">
      <c r="B497" s="1">
        <v>2</v>
      </c>
      <c r="C497" s="71">
        <f t="shared" si="22"/>
        <v>59476</v>
      </c>
      <c r="D497" s="74">
        <f t="shared" si="23"/>
        <v>2063</v>
      </c>
      <c r="E497" s="73">
        <v>2352.48</v>
      </c>
      <c r="F497" s="23"/>
      <c r="G497" s="91">
        <f t="shared" si="24"/>
        <v>534015.01418286609</v>
      </c>
    </row>
    <row r="498" spans="2:7">
      <c r="B498" s="1">
        <v>3</v>
      </c>
      <c r="C498" s="71">
        <f t="shared" si="22"/>
        <v>59506</v>
      </c>
      <c r="D498" s="74">
        <f t="shared" si="23"/>
        <v>2063</v>
      </c>
      <c r="E498" s="73">
        <v>2352.48</v>
      </c>
      <c r="F498" s="23"/>
      <c r="G498" s="91">
        <f t="shared" si="24"/>
        <v>531662.5341828661</v>
      </c>
    </row>
    <row r="499" spans="2:7">
      <c r="B499" s="1">
        <v>4</v>
      </c>
      <c r="C499" s="71">
        <f t="shared" si="22"/>
        <v>59537</v>
      </c>
      <c r="D499" s="74">
        <f t="shared" si="23"/>
        <v>2063</v>
      </c>
      <c r="E499" s="73">
        <v>2352.48</v>
      </c>
      <c r="F499" s="23"/>
      <c r="G499" s="91">
        <f t="shared" si="24"/>
        <v>529310.05418286612</v>
      </c>
    </row>
    <row r="500" spans="2:7">
      <c r="B500" s="1">
        <v>5</v>
      </c>
      <c r="C500" s="71">
        <f t="shared" si="22"/>
        <v>59568</v>
      </c>
      <c r="D500" s="74">
        <f t="shared" si="23"/>
        <v>2063</v>
      </c>
      <c r="E500" s="73">
        <v>2352.48</v>
      </c>
      <c r="F500" s="23"/>
      <c r="G500" s="91">
        <f t="shared" si="24"/>
        <v>526957.57418286614</v>
      </c>
    </row>
    <row r="501" spans="2:7">
      <c r="B501" s="1">
        <v>6</v>
      </c>
      <c r="C501" s="71">
        <f t="shared" si="22"/>
        <v>59596</v>
      </c>
      <c r="D501" s="74">
        <f t="shared" si="23"/>
        <v>2063</v>
      </c>
      <c r="E501" s="73">
        <v>2352.48</v>
      </c>
      <c r="F501" s="23"/>
      <c r="G501" s="91">
        <f t="shared" si="24"/>
        <v>524605.09418286616</v>
      </c>
    </row>
    <row r="502" spans="2:7">
      <c r="B502" s="1">
        <v>7</v>
      </c>
      <c r="C502" s="71">
        <f t="shared" si="22"/>
        <v>59627</v>
      </c>
      <c r="D502" s="74">
        <f t="shared" si="23"/>
        <v>2063</v>
      </c>
      <c r="E502" s="73">
        <v>2352.48</v>
      </c>
      <c r="F502" s="23"/>
      <c r="G502" s="91">
        <f t="shared" si="24"/>
        <v>522252.61418286618</v>
      </c>
    </row>
    <row r="503" spans="2:7">
      <c r="B503" s="1">
        <v>8</v>
      </c>
      <c r="C503" s="71">
        <f t="shared" si="22"/>
        <v>59657</v>
      </c>
      <c r="D503" s="74">
        <f t="shared" si="23"/>
        <v>2063</v>
      </c>
      <c r="E503" s="73">
        <v>2352.48</v>
      </c>
      <c r="F503" s="23"/>
      <c r="G503" s="91">
        <f t="shared" si="24"/>
        <v>519900.1341828662</v>
      </c>
    </row>
    <row r="504" spans="2:7">
      <c r="B504" s="1">
        <v>9</v>
      </c>
      <c r="C504" s="71">
        <f t="shared" si="22"/>
        <v>59688</v>
      </c>
      <c r="D504" s="74">
        <f t="shared" si="23"/>
        <v>2063</v>
      </c>
      <c r="E504" s="73">
        <v>2352.48</v>
      </c>
      <c r="F504" s="23"/>
      <c r="G504" s="91">
        <f t="shared" si="24"/>
        <v>517547.65418286622</v>
      </c>
    </row>
    <row r="505" spans="2:7">
      <c r="B505" s="1">
        <v>10</v>
      </c>
      <c r="C505" s="71">
        <f t="shared" si="22"/>
        <v>59718</v>
      </c>
      <c r="D505" s="74">
        <f t="shared" si="23"/>
        <v>2063</v>
      </c>
      <c r="E505" s="73">
        <v>2352.48</v>
      </c>
      <c r="F505" s="23"/>
      <c r="G505" s="91">
        <f t="shared" si="24"/>
        <v>515195.17418286623</v>
      </c>
    </row>
    <row r="506" spans="2:7">
      <c r="B506" s="1">
        <v>11</v>
      </c>
      <c r="C506" s="71">
        <f t="shared" si="22"/>
        <v>59749</v>
      </c>
      <c r="D506" s="74">
        <f t="shared" si="23"/>
        <v>2063</v>
      </c>
      <c r="E506" s="73">
        <v>2352.48</v>
      </c>
      <c r="F506" s="23"/>
      <c r="G506" s="91">
        <f t="shared" si="24"/>
        <v>512842.69418286625</v>
      </c>
    </row>
    <row r="507" spans="2:7">
      <c r="B507" s="1">
        <v>12</v>
      </c>
      <c r="C507" s="76">
        <f t="shared" si="22"/>
        <v>59780</v>
      </c>
      <c r="D507" s="77">
        <f t="shared" si="23"/>
        <v>2063</v>
      </c>
      <c r="E507" s="73">
        <v>2352.48</v>
      </c>
      <c r="F507" s="41"/>
      <c r="G507" s="91">
        <f t="shared" si="24"/>
        <v>510490.21418286627</v>
      </c>
    </row>
    <row r="508" spans="2:7">
      <c r="B508" s="1">
        <v>1</v>
      </c>
      <c r="C508" s="71">
        <f t="shared" si="22"/>
        <v>59810</v>
      </c>
      <c r="D508" s="74">
        <f t="shared" si="23"/>
        <v>2064</v>
      </c>
      <c r="E508" s="73">
        <v>2352.48</v>
      </c>
      <c r="F508" s="23"/>
      <c r="G508" s="91">
        <f t="shared" si="24"/>
        <v>508137.73418286629</v>
      </c>
    </row>
    <row r="509" spans="2:7">
      <c r="B509" s="1">
        <v>2</v>
      </c>
      <c r="C509" s="71">
        <f t="shared" si="22"/>
        <v>59841</v>
      </c>
      <c r="D509" s="74">
        <f t="shared" si="23"/>
        <v>2064</v>
      </c>
      <c r="E509" s="73">
        <v>2352.48</v>
      </c>
      <c r="F509" s="23"/>
      <c r="G509" s="91">
        <f t="shared" si="24"/>
        <v>505785.25418286631</v>
      </c>
    </row>
    <row r="510" spans="2:7">
      <c r="B510" s="1">
        <v>3</v>
      </c>
      <c r="C510" s="71">
        <f t="shared" si="22"/>
        <v>59871</v>
      </c>
      <c r="D510" s="74">
        <f t="shared" si="23"/>
        <v>2064</v>
      </c>
      <c r="E510" s="73">
        <v>2352.48</v>
      </c>
      <c r="F510" s="23"/>
      <c r="G510" s="91">
        <f t="shared" si="24"/>
        <v>503432.77418286633</v>
      </c>
    </row>
    <row r="511" spans="2:7">
      <c r="B511" s="1">
        <v>4</v>
      </c>
      <c r="C511" s="71">
        <f t="shared" si="22"/>
        <v>59902</v>
      </c>
      <c r="D511" s="74">
        <f t="shared" si="23"/>
        <v>2064</v>
      </c>
      <c r="E511" s="73">
        <v>2352.48</v>
      </c>
      <c r="F511" s="23"/>
      <c r="G511" s="91">
        <f t="shared" si="24"/>
        <v>501080.29418286635</v>
      </c>
    </row>
    <row r="512" spans="2:7">
      <c r="B512" s="1">
        <v>5</v>
      </c>
      <c r="C512" s="71">
        <f t="shared" si="22"/>
        <v>59933</v>
      </c>
      <c r="D512" s="74">
        <f t="shared" si="23"/>
        <v>2064</v>
      </c>
      <c r="E512" s="73">
        <v>2352.48</v>
      </c>
      <c r="F512" s="23"/>
      <c r="G512" s="91">
        <f t="shared" si="24"/>
        <v>498727.81418286636</v>
      </c>
    </row>
    <row r="513" spans="2:7">
      <c r="B513" s="1">
        <v>6</v>
      </c>
      <c r="C513" s="71">
        <f t="shared" si="22"/>
        <v>59962</v>
      </c>
      <c r="D513" s="74">
        <f t="shared" si="23"/>
        <v>2064</v>
      </c>
      <c r="E513" s="73">
        <v>2352.48</v>
      </c>
      <c r="F513" s="23"/>
      <c r="G513" s="91">
        <f t="shared" si="24"/>
        <v>496375.33418286638</v>
      </c>
    </row>
    <row r="514" spans="2:7">
      <c r="B514" s="1">
        <v>7</v>
      </c>
      <c r="C514" s="71">
        <f t="shared" si="22"/>
        <v>59993</v>
      </c>
      <c r="D514" s="74">
        <f t="shared" si="23"/>
        <v>2064</v>
      </c>
      <c r="E514" s="73">
        <v>2352.48</v>
      </c>
      <c r="F514" s="23"/>
      <c r="G514" s="91">
        <f t="shared" si="24"/>
        <v>494022.8541828664</v>
      </c>
    </row>
    <row r="515" spans="2:7">
      <c r="B515" s="1">
        <v>8</v>
      </c>
      <c r="C515" s="71">
        <f t="shared" si="22"/>
        <v>60023</v>
      </c>
      <c r="D515" s="74">
        <f t="shared" si="23"/>
        <v>2064</v>
      </c>
      <c r="E515" s="73">
        <v>2352.48</v>
      </c>
      <c r="F515" s="23"/>
      <c r="G515" s="91">
        <f t="shared" si="24"/>
        <v>491670.37418286642</v>
      </c>
    </row>
    <row r="516" spans="2:7">
      <c r="B516" s="1">
        <v>9</v>
      </c>
      <c r="C516" s="71">
        <f t="shared" si="22"/>
        <v>60054</v>
      </c>
      <c r="D516" s="74">
        <f t="shared" si="23"/>
        <v>2064</v>
      </c>
      <c r="E516" s="73">
        <v>2352.48</v>
      </c>
      <c r="F516" s="23"/>
      <c r="G516" s="91">
        <f t="shared" si="24"/>
        <v>489317.89418286644</v>
      </c>
    </row>
    <row r="517" spans="2:7">
      <c r="B517" s="1">
        <v>10</v>
      </c>
      <c r="C517" s="71">
        <f t="shared" si="22"/>
        <v>60084</v>
      </c>
      <c r="D517" s="74">
        <f t="shared" si="23"/>
        <v>2064</v>
      </c>
      <c r="E517" s="73">
        <v>2352.48</v>
      </c>
      <c r="F517" s="23"/>
      <c r="G517" s="91">
        <f t="shared" si="24"/>
        <v>486965.41418286646</v>
      </c>
    </row>
    <row r="518" spans="2:7">
      <c r="B518" s="1">
        <v>11</v>
      </c>
      <c r="C518" s="71">
        <f t="shared" ref="C518:C581" si="25">EDATE(C517,1)</f>
        <v>60115</v>
      </c>
      <c r="D518" s="74">
        <f t="shared" ref="D518:D581" si="26">YEAR(C518) + IF(MONTH(C518)&gt;=10,1,0)</f>
        <v>2064</v>
      </c>
      <c r="E518" s="73">
        <v>2352.48</v>
      </c>
      <c r="F518" s="23"/>
      <c r="G518" s="91">
        <f t="shared" si="24"/>
        <v>484612.93418286648</v>
      </c>
    </row>
    <row r="519" spans="2:7">
      <c r="B519" s="1">
        <v>12</v>
      </c>
      <c r="C519" s="76">
        <f t="shared" si="25"/>
        <v>60146</v>
      </c>
      <c r="D519" s="77">
        <f t="shared" si="26"/>
        <v>2064</v>
      </c>
      <c r="E519" s="73">
        <v>2352.48</v>
      </c>
      <c r="F519" s="41"/>
      <c r="G519" s="91">
        <f t="shared" si="24"/>
        <v>482260.4541828665</v>
      </c>
    </row>
    <row r="520" spans="2:7">
      <c r="B520" s="1">
        <v>1</v>
      </c>
      <c r="C520" s="71">
        <f t="shared" si="25"/>
        <v>60176</v>
      </c>
      <c r="D520" s="74">
        <f t="shared" si="26"/>
        <v>2065</v>
      </c>
      <c r="E520" s="73">
        <v>2352.48</v>
      </c>
      <c r="F520" s="23"/>
      <c r="G520" s="91">
        <f t="shared" si="24"/>
        <v>479907.97418286651</v>
      </c>
    </row>
    <row r="521" spans="2:7">
      <c r="B521" s="1">
        <v>2</v>
      </c>
      <c r="C521" s="71">
        <f t="shared" si="25"/>
        <v>60207</v>
      </c>
      <c r="D521" s="74">
        <f t="shared" si="26"/>
        <v>2065</v>
      </c>
      <c r="E521" s="73">
        <v>2352.48</v>
      </c>
      <c r="F521" s="23"/>
      <c r="G521" s="91">
        <f t="shared" si="24"/>
        <v>477555.49418286653</v>
      </c>
    </row>
    <row r="522" spans="2:7">
      <c r="B522" s="1">
        <v>3</v>
      </c>
      <c r="C522" s="71">
        <f t="shared" si="25"/>
        <v>60237</v>
      </c>
      <c r="D522" s="74">
        <f t="shared" si="26"/>
        <v>2065</v>
      </c>
      <c r="E522" s="73">
        <v>2352.48</v>
      </c>
      <c r="F522" s="23"/>
      <c r="G522" s="91">
        <f t="shared" si="24"/>
        <v>475203.01418286655</v>
      </c>
    </row>
    <row r="523" spans="2:7">
      <c r="B523" s="1">
        <v>4</v>
      </c>
      <c r="C523" s="71">
        <f t="shared" si="25"/>
        <v>60268</v>
      </c>
      <c r="D523" s="74">
        <f t="shared" si="26"/>
        <v>2065</v>
      </c>
      <c r="E523" s="73">
        <v>2352.48</v>
      </c>
      <c r="F523" s="23"/>
      <c r="G523" s="91">
        <f t="shared" si="24"/>
        <v>472850.53418286657</v>
      </c>
    </row>
    <row r="524" spans="2:7">
      <c r="B524" s="1">
        <v>5</v>
      </c>
      <c r="C524" s="71">
        <f t="shared" si="25"/>
        <v>60299</v>
      </c>
      <c r="D524" s="74">
        <f t="shared" si="26"/>
        <v>2065</v>
      </c>
      <c r="E524" s="73">
        <v>2352.48</v>
      </c>
      <c r="F524" s="23"/>
      <c r="G524" s="91">
        <f t="shared" ref="G524:G587" si="27">G523-E524</f>
        <v>470498.05418286659</v>
      </c>
    </row>
    <row r="525" spans="2:7">
      <c r="B525" s="1">
        <v>6</v>
      </c>
      <c r="C525" s="71">
        <f t="shared" si="25"/>
        <v>60327</v>
      </c>
      <c r="D525" s="74">
        <f t="shared" si="26"/>
        <v>2065</v>
      </c>
      <c r="E525" s="73">
        <v>2352.48</v>
      </c>
      <c r="F525" s="23"/>
      <c r="G525" s="91">
        <f t="shared" si="27"/>
        <v>468145.57418286661</v>
      </c>
    </row>
    <row r="526" spans="2:7">
      <c r="B526" s="1">
        <v>7</v>
      </c>
      <c r="C526" s="71">
        <f t="shared" si="25"/>
        <v>60358</v>
      </c>
      <c r="D526" s="74">
        <f t="shared" si="26"/>
        <v>2065</v>
      </c>
      <c r="E526" s="73">
        <v>2352.48</v>
      </c>
      <c r="F526" s="23"/>
      <c r="G526" s="91">
        <f t="shared" si="27"/>
        <v>465793.09418286663</v>
      </c>
    </row>
    <row r="527" spans="2:7">
      <c r="B527" s="1">
        <v>8</v>
      </c>
      <c r="C527" s="71">
        <f t="shared" si="25"/>
        <v>60388</v>
      </c>
      <c r="D527" s="74">
        <f t="shared" si="26"/>
        <v>2065</v>
      </c>
      <c r="E527" s="73">
        <v>2352.48</v>
      </c>
      <c r="F527" s="23"/>
      <c r="G527" s="91">
        <f t="shared" si="27"/>
        <v>463440.61418286664</v>
      </c>
    </row>
    <row r="528" spans="2:7">
      <c r="B528" s="1">
        <v>9</v>
      </c>
      <c r="C528" s="71">
        <f t="shared" si="25"/>
        <v>60419</v>
      </c>
      <c r="D528" s="74">
        <f t="shared" si="26"/>
        <v>2065</v>
      </c>
      <c r="E528" s="73">
        <v>2352.48</v>
      </c>
      <c r="F528" s="23"/>
      <c r="G528" s="91">
        <f t="shared" si="27"/>
        <v>461088.13418286666</v>
      </c>
    </row>
    <row r="529" spans="2:7">
      <c r="B529" s="1">
        <v>10</v>
      </c>
      <c r="C529" s="71">
        <f t="shared" si="25"/>
        <v>60449</v>
      </c>
      <c r="D529" s="74">
        <f t="shared" si="26"/>
        <v>2065</v>
      </c>
      <c r="E529" s="73">
        <v>2352.48</v>
      </c>
      <c r="F529" s="23"/>
      <c r="G529" s="91">
        <f t="shared" si="27"/>
        <v>458735.65418286668</v>
      </c>
    </row>
    <row r="530" spans="2:7">
      <c r="B530" s="1">
        <v>11</v>
      </c>
      <c r="C530" s="71">
        <f t="shared" si="25"/>
        <v>60480</v>
      </c>
      <c r="D530" s="74">
        <f t="shared" si="26"/>
        <v>2065</v>
      </c>
      <c r="E530" s="73">
        <v>2352.48</v>
      </c>
      <c r="F530" s="23"/>
      <c r="G530" s="91">
        <f t="shared" si="27"/>
        <v>456383.1741828667</v>
      </c>
    </row>
    <row r="531" spans="2:7">
      <c r="B531" s="1">
        <v>12</v>
      </c>
      <c r="C531" s="76">
        <f t="shared" si="25"/>
        <v>60511</v>
      </c>
      <c r="D531" s="77">
        <f t="shared" si="26"/>
        <v>2065</v>
      </c>
      <c r="E531" s="73">
        <v>2352.48</v>
      </c>
      <c r="F531" s="41"/>
      <c r="G531" s="91">
        <f t="shared" si="27"/>
        <v>454030.69418286672</v>
      </c>
    </row>
    <row r="532" spans="2:7">
      <c r="B532" s="1">
        <v>1</v>
      </c>
      <c r="C532" s="71">
        <f t="shared" si="25"/>
        <v>60541</v>
      </c>
      <c r="D532" s="74">
        <f t="shared" si="26"/>
        <v>2066</v>
      </c>
      <c r="E532" s="73">
        <v>2352.48</v>
      </c>
      <c r="F532" s="23"/>
      <c r="G532" s="91">
        <f t="shared" si="27"/>
        <v>451678.21418286674</v>
      </c>
    </row>
    <row r="533" spans="2:7">
      <c r="B533" s="1">
        <v>2</v>
      </c>
      <c r="C533" s="71">
        <f t="shared" si="25"/>
        <v>60572</v>
      </c>
      <c r="D533" s="74">
        <f t="shared" si="26"/>
        <v>2066</v>
      </c>
      <c r="E533" s="73">
        <v>2352.48</v>
      </c>
      <c r="F533" s="23"/>
      <c r="G533" s="91">
        <f t="shared" si="27"/>
        <v>449325.73418286676</v>
      </c>
    </row>
    <row r="534" spans="2:7">
      <c r="B534" s="1">
        <v>3</v>
      </c>
      <c r="C534" s="71">
        <f t="shared" si="25"/>
        <v>60602</v>
      </c>
      <c r="D534" s="74">
        <f t="shared" si="26"/>
        <v>2066</v>
      </c>
      <c r="E534" s="73">
        <v>2352.48</v>
      </c>
      <c r="F534" s="23"/>
      <c r="G534" s="91">
        <f t="shared" si="27"/>
        <v>446973.25418286677</v>
      </c>
    </row>
    <row r="535" spans="2:7">
      <c r="B535" s="1">
        <v>4</v>
      </c>
      <c r="C535" s="71">
        <f t="shared" si="25"/>
        <v>60633</v>
      </c>
      <c r="D535" s="74">
        <f t="shared" si="26"/>
        <v>2066</v>
      </c>
      <c r="E535" s="73">
        <v>2352.48</v>
      </c>
      <c r="F535" s="23"/>
      <c r="G535" s="91">
        <f t="shared" si="27"/>
        <v>444620.77418286679</v>
      </c>
    </row>
    <row r="536" spans="2:7">
      <c r="B536" s="1">
        <v>5</v>
      </c>
      <c r="C536" s="71">
        <f t="shared" si="25"/>
        <v>60664</v>
      </c>
      <c r="D536" s="74">
        <f t="shared" si="26"/>
        <v>2066</v>
      </c>
      <c r="E536" s="73">
        <v>2352.48</v>
      </c>
      <c r="F536" s="23"/>
      <c r="G536" s="91">
        <f t="shared" si="27"/>
        <v>442268.29418286681</v>
      </c>
    </row>
    <row r="537" spans="2:7">
      <c r="B537" s="1">
        <v>6</v>
      </c>
      <c r="C537" s="71">
        <f t="shared" si="25"/>
        <v>60692</v>
      </c>
      <c r="D537" s="74">
        <f t="shared" si="26"/>
        <v>2066</v>
      </c>
      <c r="E537" s="73">
        <v>2352.48</v>
      </c>
      <c r="F537" s="23"/>
      <c r="G537" s="91">
        <f t="shared" si="27"/>
        <v>439915.81418286683</v>
      </c>
    </row>
    <row r="538" spans="2:7">
      <c r="B538" s="1">
        <v>7</v>
      </c>
      <c r="C538" s="71">
        <f t="shared" si="25"/>
        <v>60723</v>
      </c>
      <c r="D538" s="74">
        <f t="shared" si="26"/>
        <v>2066</v>
      </c>
      <c r="E538" s="73">
        <v>2352.48</v>
      </c>
      <c r="F538" s="23"/>
      <c r="G538" s="91">
        <f t="shared" si="27"/>
        <v>437563.33418286685</v>
      </c>
    </row>
    <row r="539" spans="2:7">
      <c r="B539" s="1">
        <v>8</v>
      </c>
      <c r="C539" s="71">
        <f t="shared" si="25"/>
        <v>60753</v>
      </c>
      <c r="D539" s="74">
        <f t="shared" si="26"/>
        <v>2066</v>
      </c>
      <c r="E539" s="73">
        <v>2352.48</v>
      </c>
      <c r="F539" s="23"/>
      <c r="G539" s="91">
        <f t="shared" si="27"/>
        <v>435210.85418286687</v>
      </c>
    </row>
    <row r="540" spans="2:7">
      <c r="B540" s="1">
        <v>9</v>
      </c>
      <c r="C540" s="71">
        <f t="shared" si="25"/>
        <v>60784</v>
      </c>
      <c r="D540" s="74">
        <f t="shared" si="26"/>
        <v>2066</v>
      </c>
      <c r="E540" s="73">
        <v>2352.48</v>
      </c>
      <c r="F540" s="23"/>
      <c r="G540" s="91">
        <f t="shared" si="27"/>
        <v>432858.37418286689</v>
      </c>
    </row>
    <row r="541" spans="2:7">
      <c r="B541" s="1">
        <v>10</v>
      </c>
      <c r="C541" s="71">
        <f t="shared" si="25"/>
        <v>60814</v>
      </c>
      <c r="D541" s="74">
        <f t="shared" si="26"/>
        <v>2066</v>
      </c>
      <c r="E541" s="73">
        <v>2352.48</v>
      </c>
      <c r="F541" s="23"/>
      <c r="G541" s="91">
        <f t="shared" si="27"/>
        <v>430505.8941828669</v>
      </c>
    </row>
    <row r="542" spans="2:7">
      <c r="B542" s="1">
        <v>11</v>
      </c>
      <c r="C542" s="71">
        <f t="shared" si="25"/>
        <v>60845</v>
      </c>
      <c r="D542" s="74">
        <f t="shared" si="26"/>
        <v>2066</v>
      </c>
      <c r="E542" s="73">
        <v>2352.48</v>
      </c>
      <c r="F542" s="23"/>
      <c r="G542" s="91">
        <f t="shared" si="27"/>
        <v>428153.41418286692</v>
      </c>
    </row>
    <row r="543" spans="2:7">
      <c r="B543" s="1">
        <v>12</v>
      </c>
      <c r="C543" s="76">
        <f t="shared" si="25"/>
        <v>60876</v>
      </c>
      <c r="D543" s="77">
        <f t="shared" si="26"/>
        <v>2066</v>
      </c>
      <c r="E543" s="73">
        <v>2352.48</v>
      </c>
      <c r="F543" s="41"/>
      <c r="G543" s="91">
        <f t="shared" si="27"/>
        <v>425800.93418286694</v>
      </c>
    </row>
    <row r="544" spans="2:7">
      <c r="B544" s="1">
        <v>1</v>
      </c>
      <c r="C544" s="71">
        <f t="shared" si="25"/>
        <v>60906</v>
      </c>
      <c r="D544" s="74">
        <f t="shared" si="26"/>
        <v>2067</v>
      </c>
      <c r="E544" s="73">
        <v>2352.48</v>
      </c>
      <c r="F544" s="23"/>
      <c r="G544" s="91">
        <f t="shared" si="27"/>
        <v>423448.45418286696</v>
      </c>
    </row>
    <row r="545" spans="2:7">
      <c r="B545" s="1">
        <v>2</v>
      </c>
      <c r="C545" s="71">
        <f t="shared" si="25"/>
        <v>60937</v>
      </c>
      <c r="D545" s="74">
        <f t="shared" si="26"/>
        <v>2067</v>
      </c>
      <c r="E545" s="73">
        <v>2352.48</v>
      </c>
      <c r="F545" s="23"/>
      <c r="G545" s="91">
        <f t="shared" si="27"/>
        <v>421095.97418286698</v>
      </c>
    </row>
    <row r="546" spans="2:7">
      <c r="B546" s="1">
        <v>3</v>
      </c>
      <c r="C546" s="71">
        <f t="shared" si="25"/>
        <v>60967</v>
      </c>
      <c r="D546" s="74">
        <f t="shared" si="26"/>
        <v>2067</v>
      </c>
      <c r="E546" s="73">
        <v>2352.48</v>
      </c>
      <c r="F546" s="23"/>
      <c r="G546" s="91">
        <f t="shared" si="27"/>
        <v>418743.494182867</v>
      </c>
    </row>
    <row r="547" spans="2:7">
      <c r="B547" s="1">
        <v>4</v>
      </c>
      <c r="C547" s="71">
        <f t="shared" si="25"/>
        <v>60998</v>
      </c>
      <c r="D547" s="74">
        <f t="shared" si="26"/>
        <v>2067</v>
      </c>
      <c r="E547" s="73">
        <v>2352.48</v>
      </c>
      <c r="F547" s="23"/>
      <c r="G547" s="91">
        <f t="shared" si="27"/>
        <v>416391.01418286702</v>
      </c>
    </row>
    <row r="548" spans="2:7">
      <c r="B548" s="1">
        <v>5</v>
      </c>
      <c r="C548" s="71">
        <f t="shared" si="25"/>
        <v>61029</v>
      </c>
      <c r="D548" s="74">
        <f t="shared" si="26"/>
        <v>2067</v>
      </c>
      <c r="E548" s="73">
        <v>2352.48</v>
      </c>
      <c r="F548" s="23"/>
      <c r="G548" s="91">
        <f t="shared" si="27"/>
        <v>414038.53418286704</v>
      </c>
    </row>
    <row r="549" spans="2:7">
      <c r="B549" s="1">
        <v>6</v>
      </c>
      <c r="C549" s="71">
        <f t="shared" si="25"/>
        <v>61057</v>
      </c>
      <c r="D549" s="74">
        <f t="shared" si="26"/>
        <v>2067</v>
      </c>
      <c r="E549" s="73">
        <v>2352.48</v>
      </c>
      <c r="F549" s="23"/>
      <c r="G549" s="91">
        <f t="shared" si="27"/>
        <v>411686.05418286705</v>
      </c>
    </row>
    <row r="550" spans="2:7">
      <c r="B550" s="1">
        <v>7</v>
      </c>
      <c r="C550" s="71">
        <f t="shared" si="25"/>
        <v>61088</v>
      </c>
      <c r="D550" s="74">
        <f t="shared" si="26"/>
        <v>2067</v>
      </c>
      <c r="E550" s="73">
        <v>2352.48</v>
      </c>
      <c r="F550" s="23"/>
      <c r="G550" s="91">
        <f t="shared" si="27"/>
        <v>409333.57418286707</v>
      </c>
    </row>
    <row r="551" spans="2:7">
      <c r="B551" s="1">
        <v>8</v>
      </c>
      <c r="C551" s="71">
        <f t="shared" si="25"/>
        <v>61118</v>
      </c>
      <c r="D551" s="74">
        <f t="shared" si="26"/>
        <v>2067</v>
      </c>
      <c r="E551" s="73">
        <v>2352.48</v>
      </c>
      <c r="F551" s="23"/>
      <c r="G551" s="91">
        <f t="shared" si="27"/>
        <v>406981.09418286709</v>
      </c>
    </row>
    <row r="552" spans="2:7">
      <c r="B552" s="1">
        <v>9</v>
      </c>
      <c r="C552" s="71">
        <f t="shared" si="25"/>
        <v>61149</v>
      </c>
      <c r="D552" s="74">
        <f t="shared" si="26"/>
        <v>2067</v>
      </c>
      <c r="E552" s="73">
        <v>2352.48</v>
      </c>
      <c r="F552" s="23"/>
      <c r="G552" s="91">
        <f t="shared" si="27"/>
        <v>404628.61418286711</v>
      </c>
    </row>
    <row r="553" spans="2:7">
      <c r="B553" s="1">
        <v>10</v>
      </c>
      <c r="C553" s="71">
        <f t="shared" si="25"/>
        <v>61179</v>
      </c>
      <c r="D553" s="74">
        <f t="shared" si="26"/>
        <v>2067</v>
      </c>
      <c r="E553" s="73">
        <v>2352.48</v>
      </c>
      <c r="F553" s="23"/>
      <c r="G553" s="91">
        <f t="shared" si="27"/>
        <v>402276.13418286713</v>
      </c>
    </row>
    <row r="554" spans="2:7">
      <c r="B554" s="1">
        <v>11</v>
      </c>
      <c r="C554" s="71">
        <f t="shared" si="25"/>
        <v>61210</v>
      </c>
      <c r="D554" s="74">
        <f t="shared" si="26"/>
        <v>2067</v>
      </c>
      <c r="E554" s="73">
        <v>2352.48</v>
      </c>
      <c r="F554" s="23"/>
      <c r="G554" s="91">
        <f t="shared" si="27"/>
        <v>399923.65418286715</v>
      </c>
    </row>
    <row r="555" spans="2:7">
      <c r="B555" s="1">
        <v>12</v>
      </c>
      <c r="C555" s="76">
        <f t="shared" si="25"/>
        <v>61241</v>
      </c>
      <c r="D555" s="77">
        <f t="shared" si="26"/>
        <v>2067</v>
      </c>
      <c r="E555" s="73">
        <v>2352.48</v>
      </c>
      <c r="F555" s="41"/>
      <c r="G555" s="91">
        <f t="shared" si="27"/>
        <v>397571.17418286717</v>
      </c>
    </row>
    <row r="556" spans="2:7">
      <c r="B556" s="1">
        <v>1</v>
      </c>
      <c r="C556" s="71">
        <f t="shared" si="25"/>
        <v>61271</v>
      </c>
      <c r="D556" s="74">
        <f t="shared" si="26"/>
        <v>2068</v>
      </c>
      <c r="E556" s="73">
        <v>2352.48</v>
      </c>
      <c r="F556" s="23"/>
      <c r="G556" s="91">
        <f t="shared" si="27"/>
        <v>395218.69418286718</v>
      </c>
    </row>
    <row r="557" spans="2:7">
      <c r="B557" s="1">
        <v>2</v>
      </c>
      <c r="C557" s="71">
        <f t="shared" si="25"/>
        <v>61302</v>
      </c>
      <c r="D557" s="74">
        <f t="shared" si="26"/>
        <v>2068</v>
      </c>
      <c r="E557" s="73">
        <v>2352.48</v>
      </c>
      <c r="F557" s="23"/>
      <c r="G557" s="91">
        <f t="shared" si="27"/>
        <v>392866.2141828672</v>
      </c>
    </row>
    <row r="558" spans="2:7">
      <c r="B558" s="1">
        <v>3</v>
      </c>
      <c r="C558" s="71">
        <f t="shared" si="25"/>
        <v>61332</v>
      </c>
      <c r="D558" s="74">
        <f t="shared" si="26"/>
        <v>2068</v>
      </c>
      <c r="E558" s="73">
        <v>2352.48</v>
      </c>
      <c r="F558" s="23"/>
      <c r="G558" s="91">
        <f t="shared" si="27"/>
        <v>390513.73418286722</v>
      </c>
    </row>
    <row r="559" spans="2:7">
      <c r="B559" s="1">
        <v>4</v>
      </c>
      <c r="C559" s="71">
        <f t="shared" si="25"/>
        <v>61363</v>
      </c>
      <c r="D559" s="74">
        <f t="shared" si="26"/>
        <v>2068</v>
      </c>
      <c r="E559" s="73">
        <v>2352.48</v>
      </c>
      <c r="F559" s="23"/>
      <c r="G559" s="91">
        <f t="shared" si="27"/>
        <v>388161.25418286724</v>
      </c>
    </row>
    <row r="560" spans="2:7">
      <c r="B560" s="1">
        <v>5</v>
      </c>
      <c r="C560" s="71">
        <f t="shared" si="25"/>
        <v>61394</v>
      </c>
      <c r="D560" s="74">
        <f t="shared" si="26"/>
        <v>2068</v>
      </c>
      <c r="E560" s="73">
        <v>2352.48</v>
      </c>
      <c r="F560" s="23"/>
      <c r="G560" s="91">
        <f t="shared" si="27"/>
        <v>385808.77418286726</v>
      </c>
    </row>
    <row r="561" spans="2:7">
      <c r="B561" s="1">
        <v>6</v>
      </c>
      <c r="C561" s="71">
        <f t="shared" si="25"/>
        <v>61423</v>
      </c>
      <c r="D561" s="74">
        <f t="shared" si="26"/>
        <v>2068</v>
      </c>
      <c r="E561" s="73">
        <v>2352.48</v>
      </c>
      <c r="F561" s="23"/>
      <c r="G561" s="91">
        <f t="shared" si="27"/>
        <v>383456.29418286728</v>
      </c>
    </row>
    <row r="562" spans="2:7">
      <c r="B562" s="1">
        <v>7</v>
      </c>
      <c r="C562" s="71">
        <f t="shared" si="25"/>
        <v>61454</v>
      </c>
      <c r="D562" s="74">
        <f t="shared" si="26"/>
        <v>2068</v>
      </c>
      <c r="E562" s="73">
        <v>2352.48</v>
      </c>
      <c r="F562" s="23"/>
      <c r="G562" s="91">
        <f t="shared" si="27"/>
        <v>381103.8141828673</v>
      </c>
    </row>
    <row r="563" spans="2:7">
      <c r="B563" s="1">
        <v>8</v>
      </c>
      <c r="C563" s="71">
        <f t="shared" si="25"/>
        <v>61484</v>
      </c>
      <c r="D563" s="74">
        <f t="shared" si="26"/>
        <v>2068</v>
      </c>
      <c r="E563" s="73">
        <v>2352.48</v>
      </c>
      <c r="F563" s="23"/>
      <c r="G563" s="91">
        <f t="shared" si="27"/>
        <v>378751.33418286731</v>
      </c>
    </row>
    <row r="564" spans="2:7">
      <c r="B564" s="1">
        <v>9</v>
      </c>
      <c r="C564" s="71">
        <f t="shared" si="25"/>
        <v>61515</v>
      </c>
      <c r="D564" s="74">
        <f t="shared" si="26"/>
        <v>2068</v>
      </c>
      <c r="E564" s="73">
        <v>2352.48</v>
      </c>
      <c r="F564" s="23"/>
      <c r="G564" s="91">
        <f t="shared" si="27"/>
        <v>376398.85418286733</v>
      </c>
    </row>
    <row r="565" spans="2:7">
      <c r="B565" s="1">
        <v>10</v>
      </c>
      <c r="C565" s="71">
        <f t="shared" si="25"/>
        <v>61545</v>
      </c>
      <c r="D565" s="74">
        <f t="shared" si="26"/>
        <v>2068</v>
      </c>
      <c r="E565" s="73">
        <v>2352.48</v>
      </c>
      <c r="F565" s="23"/>
      <c r="G565" s="91">
        <f t="shared" si="27"/>
        <v>374046.37418286735</v>
      </c>
    </row>
    <row r="566" spans="2:7">
      <c r="B566" s="1">
        <v>11</v>
      </c>
      <c r="C566" s="71">
        <f t="shared" si="25"/>
        <v>61576</v>
      </c>
      <c r="D566" s="74">
        <f t="shared" si="26"/>
        <v>2068</v>
      </c>
      <c r="E566" s="73">
        <v>2352.48</v>
      </c>
      <c r="F566" s="23"/>
      <c r="G566" s="91">
        <f t="shared" si="27"/>
        <v>371693.89418286737</v>
      </c>
    </row>
    <row r="567" spans="2:7">
      <c r="B567" s="1">
        <v>12</v>
      </c>
      <c r="C567" s="76">
        <f t="shared" si="25"/>
        <v>61607</v>
      </c>
      <c r="D567" s="77">
        <f t="shared" si="26"/>
        <v>2068</v>
      </c>
      <c r="E567" s="73">
        <v>2352.48</v>
      </c>
      <c r="F567" s="41"/>
      <c r="G567" s="91">
        <f t="shared" si="27"/>
        <v>369341.41418286739</v>
      </c>
    </row>
    <row r="568" spans="2:7">
      <c r="B568" s="1">
        <v>1</v>
      </c>
      <c r="C568" s="71">
        <f t="shared" si="25"/>
        <v>61637</v>
      </c>
      <c r="D568" s="74">
        <f t="shared" si="26"/>
        <v>2069</v>
      </c>
      <c r="E568" s="73">
        <v>2352.48</v>
      </c>
      <c r="F568" s="23"/>
      <c r="G568" s="91">
        <f t="shared" si="27"/>
        <v>366988.93418286741</v>
      </c>
    </row>
    <row r="569" spans="2:7">
      <c r="B569" s="1">
        <v>2</v>
      </c>
      <c r="C569" s="71">
        <f t="shared" si="25"/>
        <v>61668</v>
      </c>
      <c r="D569" s="74">
        <f t="shared" si="26"/>
        <v>2069</v>
      </c>
      <c r="E569" s="73">
        <v>2352.48</v>
      </c>
      <c r="F569" s="23"/>
      <c r="G569" s="91">
        <f t="shared" si="27"/>
        <v>364636.45418286743</v>
      </c>
    </row>
    <row r="570" spans="2:7">
      <c r="B570" s="1">
        <v>3</v>
      </c>
      <c r="C570" s="71">
        <f t="shared" si="25"/>
        <v>61698</v>
      </c>
      <c r="D570" s="74">
        <f t="shared" si="26"/>
        <v>2069</v>
      </c>
      <c r="E570" s="73">
        <v>2352.48</v>
      </c>
      <c r="F570" s="23"/>
      <c r="G570" s="91">
        <f t="shared" si="27"/>
        <v>362283.97418286745</v>
      </c>
    </row>
    <row r="571" spans="2:7">
      <c r="B571" s="1">
        <v>4</v>
      </c>
      <c r="C571" s="71">
        <f t="shared" si="25"/>
        <v>61729</v>
      </c>
      <c r="D571" s="74">
        <f t="shared" si="26"/>
        <v>2069</v>
      </c>
      <c r="E571" s="73">
        <v>2352.48</v>
      </c>
      <c r="F571" s="23"/>
      <c r="G571" s="91">
        <f t="shared" si="27"/>
        <v>359931.49418286746</v>
      </c>
    </row>
    <row r="572" spans="2:7">
      <c r="B572" s="1">
        <v>5</v>
      </c>
      <c r="C572" s="71">
        <f t="shared" si="25"/>
        <v>61760</v>
      </c>
      <c r="D572" s="74">
        <f t="shared" si="26"/>
        <v>2069</v>
      </c>
      <c r="E572" s="73">
        <v>2352.48</v>
      </c>
      <c r="F572" s="23"/>
      <c r="G572" s="91">
        <f t="shared" si="27"/>
        <v>357579.01418286748</v>
      </c>
    </row>
    <row r="573" spans="2:7">
      <c r="B573" s="1">
        <v>6</v>
      </c>
      <c r="C573" s="71">
        <f t="shared" si="25"/>
        <v>61788</v>
      </c>
      <c r="D573" s="74">
        <f t="shared" si="26"/>
        <v>2069</v>
      </c>
      <c r="E573" s="73">
        <v>2352.48</v>
      </c>
      <c r="F573" s="23"/>
      <c r="G573" s="91">
        <f t="shared" si="27"/>
        <v>355226.5341828675</v>
      </c>
    </row>
    <row r="574" spans="2:7">
      <c r="B574" s="1">
        <v>7</v>
      </c>
      <c r="C574" s="71">
        <f t="shared" si="25"/>
        <v>61819</v>
      </c>
      <c r="D574" s="74">
        <f t="shared" si="26"/>
        <v>2069</v>
      </c>
      <c r="E574" s="73">
        <v>2352.48</v>
      </c>
      <c r="F574" s="23"/>
      <c r="G574" s="91">
        <f t="shared" si="27"/>
        <v>352874.05418286752</v>
      </c>
    </row>
    <row r="575" spans="2:7">
      <c r="B575" s="1">
        <v>8</v>
      </c>
      <c r="C575" s="71">
        <f t="shared" si="25"/>
        <v>61849</v>
      </c>
      <c r="D575" s="74">
        <f t="shared" si="26"/>
        <v>2069</v>
      </c>
      <c r="E575" s="73">
        <v>2352.48</v>
      </c>
      <c r="F575" s="23"/>
      <c r="G575" s="91">
        <f t="shared" si="27"/>
        <v>350521.57418286754</v>
      </c>
    </row>
    <row r="576" spans="2:7">
      <c r="B576" s="1">
        <v>9</v>
      </c>
      <c r="C576" s="71">
        <f t="shared" si="25"/>
        <v>61880</v>
      </c>
      <c r="D576" s="74">
        <f t="shared" si="26"/>
        <v>2069</v>
      </c>
      <c r="E576" s="73">
        <v>2352.48</v>
      </c>
      <c r="F576" s="23"/>
      <c r="G576" s="91">
        <f t="shared" si="27"/>
        <v>348169.09418286756</v>
      </c>
    </row>
    <row r="577" spans="2:7">
      <c r="B577" s="1">
        <v>10</v>
      </c>
      <c r="C577" s="71">
        <f t="shared" si="25"/>
        <v>61910</v>
      </c>
      <c r="D577" s="74">
        <f t="shared" si="26"/>
        <v>2069</v>
      </c>
      <c r="E577" s="73">
        <v>2352.48</v>
      </c>
      <c r="F577" s="23"/>
      <c r="G577" s="91">
        <f t="shared" si="27"/>
        <v>345816.61418286758</v>
      </c>
    </row>
    <row r="578" spans="2:7">
      <c r="B578" s="1">
        <v>11</v>
      </c>
      <c r="C578" s="71">
        <f t="shared" si="25"/>
        <v>61941</v>
      </c>
      <c r="D578" s="74">
        <f t="shared" si="26"/>
        <v>2069</v>
      </c>
      <c r="E578" s="73">
        <v>2352.48</v>
      </c>
      <c r="F578" s="23"/>
      <c r="G578" s="91">
        <f t="shared" si="27"/>
        <v>343464.13418286759</v>
      </c>
    </row>
    <row r="579" spans="2:7">
      <c r="B579" s="1">
        <v>12</v>
      </c>
      <c r="C579" s="76">
        <f t="shared" si="25"/>
        <v>61972</v>
      </c>
      <c r="D579" s="77">
        <f t="shared" si="26"/>
        <v>2069</v>
      </c>
      <c r="E579" s="73">
        <v>2352.48</v>
      </c>
      <c r="F579" s="41"/>
      <c r="G579" s="91">
        <f t="shared" si="27"/>
        <v>341111.65418286761</v>
      </c>
    </row>
    <row r="580" spans="2:7">
      <c r="B580" s="1">
        <v>1</v>
      </c>
      <c r="C580" s="71">
        <f t="shared" si="25"/>
        <v>62002</v>
      </c>
      <c r="D580" s="74">
        <f t="shared" si="26"/>
        <v>2070</v>
      </c>
      <c r="E580" s="73">
        <v>2352.48</v>
      </c>
      <c r="F580" s="23"/>
      <c r="G580" s="91">
        <f t="shared" si="27"/>
        <v>338759.17418286763</v>
      </c>
    </row>
    <row r="581" spans="2:7">
      <c r="B581" s="1">
        <v>2</v>
      </c>
      <c r="C581" s="71">
        <f t="shared" si="25"/>
        <v>62033</v>
      </c>
      <c r="D581" s="74">
        <f t="shared" si="26"/>
        <v>2070</v>
      </c>
      <c r="E581" s="73">
        <v>2352.48</v>
      </c>
      <c r="F581" s="23"/>
      <c r="G581" s="91">
        <f t="shared" si="27"/>
        <v>336406.69418286765</v>
      </c>
    </row>
    <row r="582" spans="2:7">
      <c r="B582" s="1">
        <v>3</v>
      </c>
      <c r="C582" s="71">
        <f t="shared" ref="C582:C645" si="28">EDATE(C581,1)</f>
        <v>62063</v>
      </c>
      <c r="D582" s="74">
        <f t="shared" ref="D582:D645" si="29">YEAR(C582) + IF(MONTH(C582)&gt;=10,1,0)</f>
        <v>2070</v>
      </c>
      <c r="E582" s="73">
        <v>2352.48</v>
      </c>
      <c r="F582" s="23"/>
      <c r="G582" s="91">
        <f t="shared" si="27"/>
        <v>334054.21418286767</v>
      </c>
    </row>
    <row r="583" spans="2:7">
      <c r="B583" s="1">
        <v>4</v>
      </c>
      <c r="C583" s="71">
        <f t="shared" si="28"/>
        <v>62094</v>
      </c>
      <c r="D583" s="74">
        <f t="shared" si="29"/>
        <v>2070</v>
      </c>
      <c r="E583" s="73">
        <v>2352.48</v>
      </c>
      <c r="F583" s="23"/>
      <c r="G583" s="91">
        <f t="shared" si="27"/>
        <v>331701.73418286769</v>
      </c>
    </row>
    <row r="584" spans="2:7">
      <c r="B584" s="1">
        <v>5</v>
      </c>
      <c r="C584" s="71">
        <f t="shared" si="28"/>
        <v>62125</v>
      </c>
      <c r="D584" s="74">
        <f t="shared" si="29"/>
        <v>2070</v>
      </c>
      <c r="E584" s="73">
        <v>2352.48</v>
      </c>
      <c r="F584" s="23"/>
      <c r="G584" s="91">
        <f t="shared" si="27"/>
        <v>329349.25418286771</v>
      </c>
    </row>
    <row r="585" spans="2:7">
      <c r="B585" s="1">
        <v>6</v>
      </c>
      <c r="C585" s="71">
        <f t="shared" si="28"/>
        <v>62153</v>
      </c>
      <c r="D585" s="74">
        <f t="shared" si="29"/>
        <v>2070</v>
      </c>
      <c r="E585" s="73">
        <v>2352.48</v>
      </c>
      <c r="F585" s="23"/>
      <c r="G585" s="91">
        <f t="shared" si="27"/>
        <v>326996.77418286772</v>
      </c>
    </row>
    <row r="586" spans="2:7">
      <c r="B586" s="1">
        <v>7</v>
      </c>
      <c r="C586" s="71">
        <f t="shared" si="28"/>
        <v>62184</v>
      </c>
      <c r="D586" s="74">
        <f t="shared" si="29"/>
        <v>2070</v>
      </c>
      <c r="E586" s="73">
        <v>2352.48</v>
      </c>
      <c r="F586" s="23"/>
      <c r="G586" s="91">
        <f t="shared" si="27"/>
        <v>324644.29418286774</v>
      </c>
    </row>
    <row r="587" spans="2:7">
      <c r="B587" s="1">
        <v>8</v>
      </c>
      <c r="C587" s="71">
        <f t="shared" si="28"/>
        <v>62214</v>
      </c>
      <c r="D587" s="74">
        <f t="shared" si="29"/>
        <v>2070</v>
      </c>
      <c r="E587" s="73">
        <v>2352.48</v>
      </c>
      <c r="F587" s="23"/>
      <c r="G587" s="91">
        <f t="shared" si="27"/>
        <v>322291.81418286776</v>
      </c>
    </row>
    <row r="588" spans="2:7">
      <c r="B588" s="1">
        <v>9</v>
      </c>
      <c r="C588" s="71">
        <f t="shared" si="28"/>
        <v>62245</v>
      </c>
      <c r="D588" s="74">
        <f t="shared" si="29"/>
        <v>2070</v>
      </c>
      <c r="E588" s="73">
        <v>2352.48</v>
      </c>
      <c r="F588" s="23"/>
      <c r="G588" s="91">
        <f t="shared" ref="G588:G651" si="30">G587-E588</f>
        <v>319939.33418286778</v>
      </c>
    </row>
    <row r="589" spans="2:7">
      <c r="B589" s="1">
        <v>10</v>
      </c>
      <c r="C589" s="71">
        <f t="shared" si="28"/>
        <v>62275</v>
      </c>
      <c r="D589" s="74">
        <f t="shared" si="29"/>
        <v>2070</v>
      </c>
      <c r="E589" s="73">
        <v>2352.48</v>
      </c>
      <c r="F589" s="23"/>
      <c r="G589" s="91">
        <f t="shared" si="30"/>
        <v>317586.8541828678</v>
      </c>
    </row>
    <row r="590" spans="2:7">
      <c r="B590" s="1">
        <v>11</v>
      </c>
      <c r="C590" s="71">
        <f t="shared" si="28"/>
        <v>62306</v>
      </c>
      <c r="D590" s="74">
        <f t="shared" si="29"/>
        <v>2070</v>
      </c>
      <c r="E590" s="73">
        <v>2352.48</v>
      </c>
      <c r="F590" s="23"/>
      <c r="G590" s="91">
        <f t="shared" si="30"/>
        <v>315234.37418286782</v>
      </c>
    </row>
    <row r="591" spans="2:7">
      <c r="B591" s="1">
        <v>12</v>
      </c>
      <c r="C591" s="76">
        <f t="shared" si="28"/>
        <v>62337</v>
      </c>
      <c r="D591" s="77">
        <f t="shared" si="29"/>
        <v>2070</v>
      </c>
      <c r="E591" s="73">
        <v>2352.48</v>
      </c>
      <c r="F591" s="41"/>
      <c r="G591" s="91">
        <f t="shared" si="30"/>
        <v>312881.89418286784</v>
      </c>
    </row>
    <row r="592" spans="2:7">
      <c r="B592" s="1">
        <v>1</v>
      </c>
      <c r="C592" s="71">
        <f t="shared" si="28"/>
        <v>62367</v>
      </c>
      <c r="D592" s="74">
        <f t="shared" si="29"/>
        <v>2071</v>
      </c>
      <c r="E592" s="73">
        <v>2352.48</v>
      </c>
      <c r="F592" s="23"/>
      <c r="G592" s="91">
        <f t="shared" si="30"/>
        <v>310529.41418286785</v>
      </c>
    </row>
    <row r="593" spans="2:7">
      <c r="B593" s="1">
        <v>2</v>
      </c>
      <c r="C593" s="71">
        <f t="shared" si="28"/>
        <v>62398</v>
      </c>
      <c r="D593" s="74">
        <f t="shared" si="29"/>
        <v>2071</v>
      </c>
      <c r="E593" s="73">
        <v>2352.48</v>
      </c>
      <c r="F593" s="23"/>
      <c r="G593" s="91">
        <f t="shared" si="30"/>
        <v>308176.93418286787</v>
      </c>
    </row>
    <row r="594" spans="2:7">
      <c r="B594" s="1">
        <v>3</v>
      </c>
      <c r="C594" s="71">
        <f t="shared" si="28"/>
        <v>62428</v>
      </c>
      <c r="D594" s="74">
        <f t="shared" si="29"/>
        <v>2071</v>
      </c>
      <c r="E594" s="73">
        <v>2352.48</v>
      </c>
      <c r="F594" s="23"/>
      <c r="G594" s="91">
        <f t="shared" si="30"/>
        <v>305824.45418286789</v>
      </c>
    </row>
    <row r="595" spans="2:7">
      <c r="B595" s="1">
        <v>4</v>
      </c>
      <c r="C595" s="71">
        <f t="shared" si="28"/>
        <v>62459</v>
      </c>
      <c r="D595" s="74">
        <f t="shared" si="29"/>
        <v>2071</v>
      </c>
      <c r="E595" s="73">
        <v>2352.48</v>
      </c>
      <c r="F595" s="23"/>
      <c r="G595" s="91">
        <f t="shared" si="30"/>
        <v>303471.97418286791</v>
      </c>
    </row>
    <row r="596" spans="2:7">
      <c r="B596" s="1">
        <v>5</v>
      </c>
      <c r="C596" s="71">
        <f t="shared" si="28"/>
        <v>62490</v>
      </c>
      <c r="D596" s="74">
        <f t="shared" si="29"/>
        <v>2071</v>
      </c>
      <c r="E596" s="73">
        <v>2352.48</v>
      </c>
      <c r="F596" s="23"/>
      <c r="G596" s="91">
        <f t="shared" si="30"/>
        <v>301119.49418286793</v>
      </c>
    </row>
    <row r="597" spans="2:7">
      <c r="B597" s="1">
        <v>6</v>
      </c>
      <c r="C597" s="71">
        <f t="shared" si="28"/>
        <v>62518</v>
      </c>
      <c r="D597" s="74">
        <f t="shared" si="29"/>
        <v>2071</v>
      </c>
      <c r="E597" s="73">
        <v>2352.48</v>
      </c>
      <c r="F597" s="23"/>
      <c r="G597" s="91">
        <f t="shared" si="30"/>
        <v>298767.01418286795</v>
      </c>
    </row>
    <row r="598" spans="2:7">
      <c r="B598" s="1">
        <v>7</v>
      </c>
      <c r="C598" s="71">
        <f t="shared" si="28"/>
        <v>62549</v>
      </c>
      <c r="D598" s="74">
        <f t="shared" si="29"/>
        <v>2071</v>
      </c>
      <c r="E598" s="73">
        <v>2352.48</v>
      </c>
      <c r="F598" s="23"/>
      <c r="G598" s="91">
        <f t="shared" si="30"/>
        <v>296414.53418286797</v>
      </c>
    </row>
    <row r="599" spans="2:7">
      <c r="B599" s="1">
        <v>8</v>
      </c>
      <c r="C599" s="71">
        <f t="shared" si="28"/>
        <v>62579</v>
      </c>
      <c r="D599" s="74">
        <f t="shared" si="29"/>
        <v>2071</v>
      </c>
      <c r="E599" s="73">
        <v>2352.48</v>
      </c>
      <c r="F599" s="23"/>
      <c r="G599" s="91">
        <f t="shared" si="30"/>
        <v>294062.05418286799</v>
      </c>
    </row>
    <row r="600" spans="2:7">
      <c r="B600" s="1">
        <v>9</v>
      </c>
      <c r="C600" s="71">
        <f t="shared" si="28"/>
        <v>62610</v>
      </c>
      <c r="D600" s="74">
        <f t="shared" si="29"/>
        <v>2071</v>
      </c>
      <c r="E600" s="73">
        <v>2352.48</v>
      </c>
      <c r="F600" s="23"/>
      <c r="G600" s="91">
        <f t="shared" si="30"/>
        <v>291709.574182868</v>
      </c>
    </row>
    <row r="601" spans="2:7">
      <c r="B601" s="1">
        <v>10</v>
      </c>
      <c r="C601" s="71">
        <f t="shared" si="28"/>
        <v>62640</v>
      </c>
      <c r="D601" s="74">
        <f t="shared" si="29"/>
        <v>2071</v>
      </c>
      <c r="E601" s="73">
        <v>2352.48</v>
      </c>
      <c r="F601" s="23"/>
      <c r="G601" s="91">
        <f t="shared" si="30"/>
        <v>289357.09418286802</v>
      </c>
    </row>
    <row r="602" spans="2:7">
      <c r="B602" s="1">
        <v>11</v>
      </c>
      <c r="C602" s="71">
        <f t="shared" si="28"/>
        <v>62671</v>
      </c>
      <c r="D602" s="74">
        <f t="shared" si="29"/>
        <v>2071</v>
      </c>
      <c r="E602" s="73">
        <v>2352.48</v>
      </c>
      <c r="F602" s="23"/>
      <c r="G602" s="91">
        <f t="shared" si="30"/>
        <v>287004.61418286804</v>
      </c>
    </row>
    <row r="603" spans="2:7">
      <c r="B603" s="1">
        <v>12</v>
      </c>
      <c r="C603" s="76">
        <f t="shared" si="28"/>
        <v>62702</v>
      </c>
      <c r="D603" s="77">
        <f t="shared" si="29"/>
        <v>2071</v>
      </c>
      <c r="E603" s="73">
        <v>2352.48</v>
      </c>
      <c r="F603" s="41"/>
      <c r="G603" s="91">
        <f t="shared" si="30"/>
        <v>284652.13418286806</v>
      </c>
    </row>
    <row r="604" spans="2:7">
      <c r="B604" s="1">
        <v>1</v>
      </c>
      <c r="C604" s="71">
        <f t="shared" si="28"/>
        <v>62732</v>
      </c>
      <c r="D604" s="74">
        <f t="shared" si="29"/>
        <v>2072</v>
      </c>
      <c r="E604" s="73">
        <v>2352.48</v>
      </c>
      <c r="F604" s="23"/>
      <c r="G604" s="91">
        <f t="shared" si="30"/>
        <v>282299.65418286808</v>
      </c>
    </row>
    <row r="605" spans="2:7">
      <c r="B605" s="1">
        <v>2</v>
      </c>
      <c r="C605" s="71">
        <f t="shared" si="28"/>
        <v>62763</v>
      </c>
      <c r="D605" s="74">
        <f t="shared" si="29"/>
        <v>2072</v>
      </c>
      <c r="E605" s="73">
        <v>2352.48</v>
      </c>
      <c r="F605" s="23"/>
      <c r="G605" s="91">
        <f t="shared" si="30"/>
        <v>279947.1741828681</v>
      </c>
    </row>
    <row r="606" spans="2:7">
      <c r="B606" s="1">
        <v>3</v>
      </c>
      <c r="C606" s="71">
        <f t="shared" si="28"/>
        <v>62793</v>
      </c>
      <c r="D606" s="74">
        <f t="shared" si="29"/>
        <v>2072</v>
      </c>
      <c r="E606" s="73">
        <v>2352.48</v>
      </c>
      <c r="F606" s="23"/>
      <c r="G606" s="91">
        <f t="shared" si="30"/>
        <v>277594.69418286812</v>
      </c>
    </row>
    <row r="607" spans="2:7">
      <c r="B607" s="1">
        <v>4</v>
      </c>
      <c r="C607" s="71">
        <f t="shared" si="28"/>
        <v>62824</v>
      </c>
      <c r="D607" s="74">
        <f t="shared" si="29"/>
        <v>2072</v>
      </c>
      <c r="E607" s="73">
        <v>2352.48</v>
      </c>
      <c r="F607" s="23"/>
      <c r="G607" s="91">
        <f t="shared" si="30"/>
        <v>275242.21418286813</v>
      </c>
    </row>
    <row r="608" spans="2:7">
      <c r="B608" s="1">
        <v>5</v>
      </c>
      <c r="C608" s="71">
        <f t="shared" si="28"/>
        <v>62855</v>
      </c>
      <c r="D608" s="74">
        <f t="shared" si="29"/>
        <v>2072</v>
      </c>
      <c r="E608" s="73">
        <v>2352.48</v>
      </c>
      <c r="F608" s="23"/>
      <c r="G608" s="91">
        <f t="shared" si="30"/>
        <v>272889.73418286815</v>
      </c>
    </row>
    <row r="609" spans="2:7">
      <c r="B609" s="1">
        <v>6</v>
      </c>
      <c r="C609" s="71">
        <f t="shared" si="28"/>
        <v>62884</v>
      </c>
      <c r="D609" s="74">
        <f t="shared" si="29"/>
        <v>2072</v>
      </c>
      <c r="E609" s="73">
        <v>2352.48</v>
      </c>
      <c r="F609" s="23"/>
      <c r="G609" s="91">
        <f t="shared" si="30"/>
        <v>270537.25418286817</v>
      </c>
    </row>
    <row r="610" spans="2:7">
      <c r="B610" s="1">
        <v>7</v>
      </c>
      <c r="C610" s="71">
        <f t="shared" si="28"/>
        <v>62915</v>
      </c>
      <c r="D610" s="74">
        <f t="shared" si="29"/>
        <v>2072</v>
      </c>
      <c r="E610" s="73">
        <v>2352.48</v>
      </c>
      <c r="F610" s="23"/>
      <c r="G610" s="91">
        <f t="shared" si="30"/>
        <v>268184.77418286819</v>
      </c>
    </row>
    <row r="611" spans="2:7">
      <c r="B611" s="1">
        <v>8</v>
      </c>
      <c r="C611" s="71">
        <f t="shared" si="28"/>
        <v>62945</v>
      </c>
      <c r="D611" s="74">
        <f t="shared" si="29"/>
        <v>2072</v>
      </c>
      <c r="E611" s="73">
        <v>2352.48</v>
      </c>
      <c r="F611" s="23"/>
      <c r="G611" s="91">
        <f t="shared" si="30"/>
        <v>265832.29418286821</v>
      </c>
    </row>
    <row r="612" spans="2:7">
      <c r="B612" s="1">
        <v>9</v>
      </c>
      <c r="C612" s="71">
        <f t="shared" si="28"/>
        <v>62976</v>
      </c>
      <c r="D612" s="74">
        <f t="shared" si="29"/>
        <v>2072</v>
      </c>
      <c r="E612" s="73">
        <v>2352.48</v>
      </c>
      <c r="F612" s="23"/>
      <c r="G612" s="91">
        <f t="shared" si="30"/>
        <v>263479.81418286823</v>
      </c>
    </row>
    <row r="613" spans="2:7">
      <c r="B613" s="1">
        <v>10</v>
      </c>
      <c r="C613" s="71">
        <f t="shared" si="28"/>
        <v>63006</v>
      </c>
      <c r="D613" s="74">
        <f t="shared" si="29"/>
        <v>2072</v>
      </c>
      <c r="E613" s="73">
        <v>2352.48</v>
      </c>
      <c r="F613" s="23"/>
      <c r="G613" s="91">
        <f t="shared" si="30"/>
        <v>261127.33418286822</v>
      </c>
    </row>
    <row r="614" spans="2:7">
      <c r="B614" s="1">
        <v>11</v>
      </c>
      <c r="C614" s="71">
        <f t="shared" si="28"/>
        <v>63037</v>
      </c>
      <c r="D614" s="74">
        <f t="shared" si="29"/>
        <v>2072</v>
      </c>
      <c r="E614" s="73">
        <v>2352.48</v>
      </c>
      <c r="F614" s="23"/>
      <c r="G614" s="91">
        <f t="shared" si="30"/>
        <v>258774.85418286821</v>
      </c>
    </row>
    <row r="615" spans="2:7">
      <c r="B615" s="1">
        <v>12</v>
      </c>
      <c r="C615" s="76">
        <f t="shared" si="28"/>
        <v>63068</v>
      </c>
      <c r="D615" s="77">
        <f t="shared" si="29"/>
        <v>2072</v>
      </c>
      <c r="E615" s="73">
        <v>2352.48</v>
      </c>
      <c r="F615" s="41"/>
      <c r="G615" s="91">
        <f t="shared" si="30"/>
        <v>256422.3741828682</v>
      </c>
    </row>
    <row r="616" spans="2:7">
      <c r="B616" s="1">
        <v>1</v>
      </c>
      <c r="C616" s="71">
        <f t="shared" si="28"/>
        <v>63098</v>
      </c>
      <c r="D616" s="74">
        <f t="shared" si="29"/>
        <v>2073</v>
      </c>
      <c r="E616" s="73">
        <v>2352.48</v>
      </c>
      <c r="F616" s="23"/>
      <c r="G616" s="91">
        <f t="shared" si="30"/>
        <v>254069.89418286819</v>
      </c>
    </row>
    <row r="617" spans="2:7">
      <c r="B617" s="1">
        <v>2</v>
      </c>
      <c r="C617" s="71">
        <f t="shared" si="28"/>
        <v>63129</v>
      </c>
      <c r="D617" s="74">
        <f t="shared" si="29"/>
        <v>2073</v>
      </c>
      <c r="E617" s="73">
        <v>2352.48</v>
      </c>
      <c r="F617" s="23"/>
      <c r="G617" s="91">
        <f t="shared" si="30"/>
        <v>251717.41418286817</v>
      </c>
    </row>
    <row r="618" spans="2:7">
      <c r="B618" s="1">
        <v>3</v>
      </c>
      <c r="C618" s="71">
        <f t="shared" si="28"/>
        <v>63159</v>
      </c>
      <c r="D618" s="74">
        <f t="shared" si="29"/>
        <v>2073</v>
      </c>
      <c r="E618" s="73">
        <v>2352.48</v>
      </c>
      <c r="F618" s="23"/>
      <c r="G618" s="91">
        <f t="shared" si="30"/>
        <v>249364.93418286816</v>
      </c>
    </row>
    <row r="619" spans="2:7">
      <c r="B619" s="1">
        <v>4</v>
      </c>
      <c r="C619" s="71">
        <f t="shared" si="28"/>
        <v>63190</v>
      </c>
      <c r="D619" s="74">
        <f t="shared" si="29"/>
        <v>2073</v>
      </c>
      <c r="E619" s="73">
        <v>2352.48</v>
      </c>
      <c r="F619" s="23"/>
      <c r="G619" s="91">
        <f t="shared" si="30"/>
        <v>247012.45418286815</v>
      </c>
    </row>
    <row r="620" spans="2:7">
      <c r="B620" s="1">
        <v>5</v>
      </c>
      <c r="C620" s="71">
        <f t="shared" si="28"/>
        <v>63221</v>
      </c>
      <c r="D620" s="74">
        <f t="shared" si="29"/>
        <v>2073</v>
      </c>
      <c r="E620" s="73">
        <v>2352.48</v>
      </c>
      <c r="F620" s="23"/>
      <c r="G620" s="91">
        <f t="shared" si="30"/>
        <v>244659.97418286814</v>
      </c>
    </row>
    <row r="621" spans="2:7">
      <c r="B621" s="1">
        <v>6</v>
      </c>
      <c r="C621" s="71">
        <f t="shared" si="28"/>
        <v>63249</v>
      </c>
      <c r="D621" s="74">
        <f t="shared" si="29"/>
        <v>2073</v>
      </c>
      <c r="E621" s="73">
        <v>2352.48</v>
      </c>
      <c r="F621" s="23"/>
      <c r="G621" s="91">
        <f t="shared" si="30"/>
        <v>242307.49418286813</v>
      </c>
    </row>
    <row r="622" spans="2:7">
      <c r="B622" s="1">
        <v>7</v>
      </c>
      <c r="C622" s="71">
        <f t="shared" si="28"/>
        <v>63280</v>
      </c>
      <c r="D622" s="74">
        <f t="shared" si="29"/>
        <v>2073</v>
      </c>
      <c r="E622" s="73">
        <v>2352.48</v>
      </c>
      <c r="F622" s="23"/>
      <c r="G622" s="91">
        <f t="shared" si="30"/>
        <v>239955.01418286812</v>
      </c>
    </row>
    <row r="623" spans="2:7">
      <c r="B623" s="1">
        <v>8</v>
      </c>
      <c r="C623" s="71">
        <f t="shared" si="28"/>
        <v>63310</v>
      </c>
      <c r="D623" s="74">
        <f t="shared" si="29"/>
        <v>2073</v>
      </c>
      <c r="E623" s="73">
        <v>2352.48</v>
      </c>
      <c r="F623" s="23"/>
      <c r="G623" s="91">
        <f t="shared" si="30"/>
        <v>237602.53418286811</v>
      </c>
    </row>
    <row r="624" spans="2:7">
      <c r="B624" s="1">
        <v>9</v>
      </c>
      <c r="C624" s="71">
        <f t="shared" si="28"/>
        <v>63341</v>
      </c>
      <c r="D624" s="74">
        <f t="shared" si="29"/>
        <v>2073</v>
      </c>
      <c r="E624" s="73">
        <v>2352.48</v>
      </c>
      <c r="F624" s="23"/>
      <c r="G624" s="91">
        <f t="shared" si="30"/>
        <v>235250.0541828681</v>
      </c>
    </row>
    <row r="625" spans="2:7">
      <c r="B625" s="1">
        <v>10</v>
      </c>
      <c r="C625" s="71">
        <f t="shared" si="28"/>
        <v>63371</v>
      </c>
      <c r="D625" s="74">
        <f t="shared" si="29"/>
        <v>2073</v>
      </c>
      <c r="E625" s="73">
        <v>2352.48</v>
      </c>
      <c r="F625" s="23"/>
      <c r="G625" s="91">
        <f t="shared" si="30"/>
        <v>232897.57418286809</v>
      </c>
    </row>
    <row r="626" spans="2:7">
      <c r="B626" s="1">
        <v>11</v>
      </c>
      <c r="C626" s="71">
        <f t="shared" si="28"/>
        <v>63402</v>
      </c>
      <c r="D626" s="74">
        <f t="shared" si="29"/>
        <v>2073</v>
      </c>
      <c r="E626" s="73">
        <v>2352.48</v>
      </c>
      <c r="F626" s="23"/>
      <c r="G626" s="91">
        <f t="shared" si="30"/>
        <v>230545.09418286808</v>
      </c>
    </row>
    <row r="627" spans="2:7">
      <c r="B627" s="1">
        <v>12</v>
      </c>
      <c r="C627" s="76">
        <f t="shared" si="28"/>
        <v>63433</v>
      </c>
      <c r="D627" s="77">
        <f t="shared" si="29"/>
        <v>2073</v>
      </c>
      <c r="E627" s="73">
        <v>2352.48</v>
      </c>
      <c r="F627" s="41"/>
      <c r="G627" s="91">
        <f t="shared" si="30"/>
        <v>228192.61418286807</v>
      </c>
    </row>
    <row r="628" spans="2:7">
      <c r="B628" s="1">
        <v>1</v>
      </c>
      <c r="C628" s="71">
        <f t="shared" si="28"/>
        <v>63463</v>
      </c>
      <c r="D628" s="74">
        <f t="shared" si="29"/>
        <v>2074</v>
      </c>
      <c r="E628" s="73">
        <v>2352.48</v>
      </c>
      <c r="F628" s="23"/>
      <c r="G628" s="91">
        <f t="shared" si="30"/>
        <v>225840.13418286806</v>
      </c>
    </row>
    <row r="629" spans="2:7">
      <c r="B629" s="1">
        <v>2</v>
      </c>
      <c r="C629" s="71">
        <f t="shared" si="28"/>
        <v>63494</v>
      </c>
      <c r="D629" s="74">
        <f t="shared" si="29"/>
        <v>2074</v>
      </c>
      <c r="E629" s="73">
        <v>2352.48</v>
      </c>
      <c r="F629" s="23"/>
      <c r="G629" s="91">
        <f t="shared" si="30"/>
        <v>223487.65418286805</v>
      </c>
    </row>
    <row r="630" spans="2:7">
      <c r="B630" s="1">
        <v>3</v>
      </c>
      <c r="C630" s="71">
        <f t="shared" si="28"/>
        <v>63524</v>
      </c>
      <c r="D630" s="74">
        <f t="shared" si="29"/>
        <v>2074</v>
      </c>
      <c r="E630" s="73">
        <v>2352.48</v>
      </c>
      <c r="F630" s="23"/>
      <c r="G630" s="91">
        <f t="shared" si="30"/>
        <v>221135.17418286804</v>
      </c>
    </row>
    <row r="631" spans="2:7">
      <c r="B631" s="1">
        <v>4</v>
      </c>
      <c r="C631" s="71">
        <f t="shared" si="28"/>
        <v>63555</v>
      </c>
      <c r="D631" s="74">
        <f t="shared" si="29"/>
        <v>2074</v>
      </c>
      <c r="E631" s="73">
        <v>2352.48</v>
      </c>
      <c r="F631" s="23"/>
      <c r="G631" s="91">
        <f t="shared" si="30"/>
        <v>218782.69418286803</v>
      </c>
    </row>
    <row r="632" spans="2:7">
      <c r="B632" s="1">
        <v>5</v>
      </c>
      <c r="C632" s="71">
        <f t="shared" si="28"/>
        <v>63586</v>
      </c>
      <c r="D632" s="74">
        <f t="shared" si="29"/>
        <v>2074</v>
      </c>
      <c r="E632" s="73">
        <v>2352.48</v>
      </c>
      <c r="F632" s="23"/>
      <c r="G632" s="91">
        <f t="shared" si="30"/>
        <v>216430.21418286802</v>
      </c>
    </row>
    <row r="633" spans="2:7">
      <c r="B633" s="1">
        <v>6</v>
      </c>
      <c r="C633" s="71">
        <f t="shared" si="28"/>
        <v>63614</v>
      </c>
      <c r="D633" s="74">
        <f t="shared" si="29"/>
        <v>2074</v>
      </c>
      <c r="E633" s="73">
        <v>2352.48</v>
      </c>
      <c r="F633" s="23"/>
      <c r="G633" s="91">
        <f t="shared" si="30"/>
        <v>214077.73418286801</v>
      </c>
    </row>
    <row r="634" spans="2:7">
      <c r="B634" s="1">
        <v>7</v>
      </c>
      <c r="C634" s="71">
        <f t="shared" si="28"/>
        <v>63645</v>
      </c>
      <c r="D634" s="74">
        <f t="shared" si="29"/>
        <v>2074</v>
      </c>
      <c r="E634" s="73">
        <v>2352.48</v>
      </c>
      <c r="F634" s="23"/>
      <c r="G634" s="91">
        <f t="shared" si="30"/>
        <v>211725.254182868</v>
      </c>
    </row>
    <row r="635" spans="2:7">
      <c r="B635" s="1">
        <v>8</v>
      </c>
      <c r="C635" s="71">
        <f t="shared" si="28"/>
        <v>63675</v>
      </c>
      <c r="D635" s="74">
        <f t="shared" si="29"/>
        <v>2074</v>
      </c>
      <c r="E635" s="73">
        <v>2352.48</v>
      </c>
      <c r="F635" s="23"/>
      <c r="G635" s="91">
        <f t="shared" si="30"/>
        <v>209372.77418286799</v>
      </c>
    </row>
    <row r="636" spans="2:7">
      <c r="B636" s="1">
        <v>9</v>
      </c>
      <c r="C636" s="71">
        <f t="shared" si="28"/>
        <v>63706</v>
      </c>
      <c r="D636" s="74">
        <f t="shared" si="29"/>
        <v>2074</v>
      </c>
      <c r="E636" s="73">
        <v>2352.48</v>
      </c>
      <c r="F636" s="23"/>
      <c r="G636" s="91">
        <f t="shared" si="30"/>
        <v>207020.29418286798</v>
      </c>
    </row>
    <row r="637" spans="2:7">
      <c r="B637" s="1">
        <v>10</v>
      </c>
      <c r="C637" s="71">
        <f t="shared" si="28"/>
        <v>63736</v>
      </c>
      <c r="D637" s="74">
        <f t="shared" si="29"/>
        <v>2074</v>
      </c>
      <c r="E637" s="73">
        <v>2352.48</v>
      </c>
      <c r="F637" s="23"/>
      <c r="G637" s="91">
        <f t="shared" si="30"/>
        <v>204667.81418286797</v>
      </c>
    </row>
    <row r="638" spans="2:7">
      <c r="B638" s="1">
        <v>11</v>
      </c>
      <c r="C638" s="71">
        <f t="shared" si="28"/>
        <v>63767</v>
      </c>
      <c r="D638" s="74">
        <f t="shared" si="29"/>
        <v>2074</v>
      </c>
      <c r="E638" s="73">
        <v>2352.48</v>
      </c>
      <c r="F638" s="23"/>
      <c r="G638" s="91">
        <f t="shared" si="30"/>
        <v>202315.33418286795</v>
      </c>
    </row>
    <row r="639" spans="2:7">
      <c r="B639" s="1">
        <v>12</v>
      </c>
      <c r="C639" s="76">
        <f t="shared" si="28"/>
        <v>63798</v>
      </c>
      <c r="D639" s="77">
        <f t="shared" si="29"/>
        <v>2074</v>
      </c>
      <c r="E639" s="73">
        <v>2352.48</v>
      </c>
      <c r="F639" s="41"/>
      <c r="G639" s="91">
        <f t="shared" si="30"/>
        <v>199962.85418286794</v>
      </c>
    </row>
    <row r="640" spans="2:7">
      <c r="B640" s="1">
        <v>1</v>
      </c>
      <c r="C640" s="71">
        <f t="shared" si="28"/>
        <v>63828</v>
      </c>
      <c r="D640" s="74">
        <f t="shared" si="29"/>
        <v>2075</v>
      </c>
      <c r="E640" s="73">
        <v>2352.48</v>
      </c>
      <c r="F640" s="23"/>
      <c r="G640" s="91">
        <f t="shared" si="30"/>
        <v>197610.37418286793</v>
      </c>
    </row>
    <row r="641" spans="2:7">
      <c r="B641" s="1">
        <v>2</v>
      </c>
      <c r="C641" s="71">
        <f t="shared" si="28"/>
        <v>63859</v>
      </c>
      <c r="D641" s="74">
        <f t="shared" si="29"/>
        <v>2075</v>
      </c>
      <c r="E641" s="73">
        <v>2352.48</v>
      </c>
      <c r="F641" s="23"/>
      <c r="G641" s="91">
        <f t="shared" si="30"/>
        <v>195257.89418286792</v>
      </c>
    </row>
    <row r="642" spans="2:7">
      <c r="B642" s="1">
        <v>3</v>
      </c>
      <c r="C642" s="71">
        <f t="shared" si="28"/>
        <v>63889</v>
      </c>
      <c r="D642" s="74">
        <f t="shared" si="29"/>
        <v>2075</v>
      </c>
      <c r="E642" s="73">
        <v>2352.48</v>
      </c>
      <c r="F642" s="23"/>
      <c r="G642" s="91">
        <f t="shared" si="30"/>
        <v>192905.41418286791</v>
      </c>
    </row>
    <row r="643" spans="2:7">
      <c r="B643" s="1">
        <v>4</v>
      </c>
      <c r="C643" s="71">
        <f t="shared" si="28"/>
        <v>63920</v>
      </c>
      <c r="D643" s="74">
        <f t="shared" si="29"/>
        <v>2075</v>
      </c>
      <c r="E643" s="73">
        <v>2352.48</v>
      </c>
      <c r="F643" s="23"/>
      <c r="G643" s="91">
        <f t="shared" si="30"/>
        <v>190552.9341828679</v>
      </c>
    </row>
    <row r="644" spans="2:7">
      <c r="B644" s="1">
        <v>5</v>
      </c>
      <c r="C644" s="71">
        <f t="shared" si="28"/>
        <v>63951</v>
      </c>
      <c r="D644" s="74">
        <f t="shared" si="29"/>
        <v>2075</v>
      </c>
      <c r="E644" s="73">
        <v>2352.48</v>
      </c>
      <c r="F644" s="23"/>
      <c r="G644" s="91">
        <f t="shared" si="30"/>
        <v>188200.45418286789</v>
      </c>
    </row>
    <row r="645" spans="2:7">
      <c r="B645" s="1">
        <v>6</v>
      </c>
      <c r="C645" s="71">
        <f t="shared" si="28"/>
        <v>63979</v>
      </c>
      <c r="D645" s="74">
        <f t="shared" si="29"/>
        <v>2075</v>
      </c>
      <c r="E645" s="73">
        <v>2352.48</v>
      </c>
      <c r="F645" s="23"/>
      <c r="G645" s="91">
        <f t="shared" si="30"/>
        <v>185847.97418286788</v>
      </c>
    </row>
    <row r="646" spans="2:7">
      <c r="B646" s="1">
        <v>7</v>
      </c>
      <c r="C646" s="71">
        <f t="shared" ref="C646:C709" si="31">EDATE(C645,1)</f>
        <v>64010</v>
      </c>
      <c r="D646" s="74">
        <f t="shared" ref="D646:D709" si="32">YEAR(C646) + IF(MONTH(C646)&gt;=10,1,0)</f>
        <v>2075</v>
      </c>
      <c r="E646" s="73">
        <v>2352.48</v>
      </c>
      <c r="F646" s="23"/>
      <c r="G646" s="91">
        <f t="shared" si="30"/>
        <v>183495.49418286787</v>
      </c>
    </row>
    <row r="647" spans="2:7">
      <c r="B647" s="1">
        <v>8</v>
      </c>
      <c r="C647" s="71">
        <f t="shared" si="31"/>
        <v>64040</v>
      </c>
      <c r="D647" s="74">
        <f t="shared" si="32"/>
        <v>2075</v>
      </c>
      <c r="E647" s="73">
        <v>2352.48</v>
      </c>
      <c r="F647" s="23"/>
      <c r="G647" s="91">
        <f t="shared" si="30"/>
        <v>181143.01418286786</v>
      </c>
    </row>
    <row r="648" spans="2:7">
      <c r="B648" s="1">
        <v>9</v>
      </c>
      <c r="C648" s="71">
        <f t="shared" si="31"/>
        <v>64071</v>
      </c>
      <c r="D648" s="74">
        <f t="shared" si="32"/>
        <v>2075</v>
      </c>
      <c r="E648" s="73">
        <v>2352.48</v>
      </c>
      <c r="F648" s="23"/>
      <c r="G648" s="91">
        <f t="shared" si="30"/>
        <v>178790.53418286785</v>
      </c>
    </row>
    <row r="649" spans="2:7">
      <c r="B649" s="1">
        <v>10</v>
      </c>
      <c r="C649" s="71">
        <f t="shared" si="31"/>
        <v>64101</v>
      </c>
      <c r="D649" s="74">
        <f t="shared" si="32"/>
        <v>2075</v>
      </c>
      <c r="E649" s="73">
        <v>2352.48</v>
      </c>
      <c r="F649" s="23"/>
      <c r="G649" s="91">
        <f t="shared" si="30"/>
        <v>176438.05418286784</v>
      </c>
    </row>
    <row r="650" spans="2:7">
      <c r="B650" s="1">
        <v>11</v>
      </c>
      <c r="C650" s="71">
        <f t="shared" si="31"/>
        <v>64132</v>
      </c>
      <c r="D650" s="74">
        <f t="shared" si="32"/>
        <v>2075</v>
      </c>
      <c r="E650" s="73">
        <v>2352.48</v>
      </c>
      <c r="F650" s="23"/>
      <c r="G650" s="91">
        <f t="shared" si="30"/>
        <v>174085.57418286783</v>
      </c>
    </row>
    <row r="651" spans="2:7">
      <c r="B651" s="1">
        <v>12</v>
      </c>
      <c r="C651" s="76">
        <f t="shared" si="31"/>
        <v>64163</v>
      </c>
      <c r="D651" s="77">
        <f t="shared" si="32"/>
        <v>2075</v>
      </c>
      <c r="E651" s="73">
        <v>2352.48</v>
      </c>
      <c r="F651" s="41"/>
      <c r="G651" s="91">
        <f t="shared" si="30"/>
        <v>171733.09418286782</v>
      </c>
    </row>
    <row r="652" spans="2:7">
      <c r="B652" s="1">
        <v>1</v>
      </c>
      <c r="C652" s="71">
        <f t="shared" si="31"/>
        <v>64193</v>
      </c>
      <c r="D652" s="74">
        <f t="shared" si="32"/>
        <v>2076</v>
      </c>
      <c r="E652" s="73">
        <v>2352.48</v>
      </c>
      <c r="F652" s="23"/>
      <c r="G652" s="91">
        <f t="shared" ref="G652:G715" si="33">G651-E652</f>
        <v>169380.61418286781</v>
      </c>
    </row>
    <row r="653" spans="2:7">
      <c r="B653" s="1">
        <v>2</v>
      </c>
      <c r="C653" s="71">
        <f t="shared" si="31"/>
        <v>64224</v>
      </c>
      <c r="D653" s="74">
        <f t="shared" si="32"/>
        <v>2076</v>
      </c>
      <c r="E653" s="73">
        <v>2352.48</v>
      </c>
      <c r="F653" s="23"/>
      <c r="G653" s="91">
        <f t="shared" si="33"/>
        <v>167028.1341828678</v>
      </c>
    </row>
    <row r="654" spans="2:7">
      <c r="B654" s="1">
        <v>3</v>
      </c>
      <c r="C654" s="71">
        <f t="shared" si="31"/>
        <v>64254</v>
      </c>
      <c r="D654" s="74">
        <f t="shared" si="32"/>
        <v>2076</v>
      </c>
      <c r="E654" s="73">
        <v>2352.48</v>
      </c>
      <c r="F654" s="23"/>
      <c r="G654" s="91">
        <f t="shared" si="33"/>
        <v>164675.65418286779</v>
      </c>
    </row>
    <row r="655" spans="2:7">
      <c r="B655" s="1">
        <v>4</v>
      </c>
      <c r="C655" s="71">
        <f t="shared" si="31"/>
        <v>64285</v>
      </c>
      <c r="D655" s="74">
        <f t="shared" si="32"/>
        <v>2076</v>
      </c>
      <c r="E655" s="73">
        <v>2352.48</v>
      </c>
      <c r="F655" s="23"/>
      <c r="G655" s="91">
        <f t="shared" si="33"/>
        <v>162323.17418286778</v>
      </c>
    </row>
    <row r="656" spans="2:7">
      <c r="B656" s="1">
        <v>5</v>
      </c>
      <c r="C656" s="71">
        <f t="shared" si="31"/>
        <v>64316</v>
      </c>
      <c r="D656" s="74">
        <f t="shared" si="32"/>
        <v>2076</v>
      </c>
      <c r="E656" s="73">
        <v>2352.48</v>
      </c>
      <c r="F656" s="23"/>
      <c r="G656" s="91">
        <f t="shared" si="33"/>
        <v>159970.69418286777</v>
      </c>
    </row>
    <row r="657" spans="2:7">
      <c r="B657" s="1">
        <v>6</v>
      </c>
      <c r="C657" s="71">
        <f t="shared" si="31"/>
        <v>64345</v>
      </c>
      <c r="D657" s="74">
        <f t="shared" si="32"/>
        <v>2076</v>
      </c>
      <c r="E657" s="73">
        <v>2352.48</v>
      </c>
      <c r="F657" s="23"/>
      <c r="G657" s="91">
        <f t="shared" si="33"/>
        <v>157618.21418286776</v>
      </c>
    </row>
    <row r="658" spans="2:7">
      <c r="B658" s="1">
        <v>7</v>
      </c>
      <c r="C658" s="71">
        <f t="shared" si="31"/>
        <v>64376</v>
      </c>
      <c r="D658" s="74">
        <f t="shared" si="32"/>
        <v>2076</v>
      </c>
      <c r="E658" s="73">
        <v>2352.48</v>
      </c>
      <c r="F658" s="23"/>
      <c r="G658" s="91">
        <f t="shared" si="33"/>
        <v>155265.73418286775</v>
      </c>
    </row>
    <row r="659" spans="2:7">
      <c r="B659" s="1">
        <v>8</v>
      </c>
      <c r="C659" s="71">
        <f t="shared" si="31"/>
        <v>64406</v>
      </c>
      <c r="D659" s="74">
        <f t="shared" si="32"/>
        <v>2076</v>
      </c>
      <c r="E659" s="73">
        <v>2352.48</v>
      </c>
      <c r="F659" s="23"/>
      <c r="G659" s="91">
        <f t="shared" si="33"/>
        <v>152913.25418286773</v>
      </c>
    </row>
    <row r="660" spans="2:7">
      <c r="B660" s="1">
        <v>9</v>
      </c>
      <c r="C660" s="71">
        <f t="shared" si="31"/>
        <v>64437</v>
      </c>
      <c r="D660" s="74">
        <f t="shared" si="32"/>
        <v>2076</v>
      </c>
      <c r="E660" s="73">
        <v>2352.48</v>
      </c>
      <c r="F660" s="23"/>
      <c r="G660" s="91">
        <f t="shared" si="33"/>
        <v>150560.77418286772</v>
      </c>
    </row>
    <row r="661" spans="2:7">
      <c r="B661" s="1">
        <v>10</v>
      </c>
      <c r="C661" s="71">
        <f t="shared" si="31"/>
        <v>64467</v>
      </c>
      <c r="D661" s="74">
        <f t="shared" si="32"/>
        <v>2076</v>
      </c>
      <c r="E661" s="73">
        <v>2352.48</v>
      </c>
      <c r="F661" s="23"/>
      <c r="G661" s="91">
        <f t="shared" si="33"/>
        <v>148208.29418286771</v>
      </c>
    </row>
    <row r="662" spans="2:7">
      <c r="B662" s="1">
        <v>11</v>
      </c>
      <c r="C662" s="71">
        <f t="shared" si="31"/>
        <v>64498</v>
      </c>
      <c r="D662" s="74">
        <f t="shared" si="32"/>
        <v>2076</v>
      </c>
      <c r="E662" s="73">
        <v>2352.48</v>
      </c>
      <c r="F662" s="23"/>
      <c r="G662" s="91">
        <f t="shared" si="33"/>
        <v>145855.8141828677</v>
      </c>
    </row>
    <row r="663" spans="2:7">
      <c r="B663" s="1">
        <v>12</v>
      </c>
      <c r="C663" s="76">
        <f t="shared" si="31"/>
        <v>64529</v>
      </c>
      <c r="D663" s="77">
        <f t="shared" si="32"/>
        <v>2076</v>
      </c>
      <c r="E663" s="73">
        <v>2352.48</v>
      </c>
      <c r="F663" s="41"/>
      <c r="G663" s="91">
        <f t="shared" si="33"/>
        <v>143503.33418286769</v>
      </c>
    </row>
    <row r="664" spans="2:7">
      <c r="B664" s="1">
        <v>1</v>
      </c>
      <c r="C664" s="71">
        <f t="shared" si="31"/>
        <v>64559</v>
      </c>
      <c r="D664" s="74">
        <f t="shared" si="32"/>
        <v>2077</v>
      </c>
      <c r="E664" s="73">
        <v>2352.48</v>
      </c>
      <c r="F664" s="23"/>
      <c r="G664" s="91">
        <f t="shared" si="33"/>
        <v>141150.85418286768</v>
      </c>
    </row>
    <row r="665" spans="2:7">
      <c r="B665" s="1">
        <v>2</v>
      </c>
      <c r="C665" s="71">
        <f t="shared" si="31"/>
        <v>64590</v>
      </c>
      <c r="D665" s="74">
        <f t="shared" si="32"/>
        <v>2077</v>
      </c>
      <c r="E665" s="73">
        <v>2352.48</v>
      </c>
      <c r="F665" s="23"/>
      <c r="G665" s="91">
        <f t="shared" si="33"/>
        <v>138798.37418286767</v>
      </c>
    </row>
    <row r="666" spans="2:7">
      <c r="B666" s="1">
        <v>3</v>
      </c>
      <c r="C666" s="71">
        <f t="shared" si="31"/>
        <v>64620</v>
      </c>
      <c r="D666" s="74">
        <f t="shared" si="32"/>
        <v>2077</v>
      </c>
      <c r="E666" s="73">
        <v>2352.48</v>
      </c>
      <c r="F666" s="23"/>
      <c r="G666" s="91">
        <f t="shared" si="33"/>
        <v>136445.89418286766</v>
      </c>
    </row>
    <row r="667" spans="2:7">
      <c r="B667" s="1">
        <v>4</v>
      </c>
      <c r="C667" s="71">
        <f t="shared" si="31"/>
        <v>64651</v>
      </c>
      <c r="D667" s="74">
        <f t="shared" si="32"/>
        <v>2077</v>
      </c>
      <c r="E667" s="73">
        <v>2352.48</v>
      </c>
      <c r="F667" s="23"/>
      <c r="G667" s="91">
        <f t="shared" si="33"/>
        <v>134093.41418286765</v>
      </c>
    </row>
    <row r="668" spans="2:7">
      <c r="B668" s="1">
        <v>5</v>
      </c>
      <c r="C668" s="71">
        <f t="shared" si="31"/>
        <v>64682</v>
      </c>
      <c r="D668" s="74">
        <f t="shared" si="32"/>
        <v>2077</v>
      </c>
      <c r="E668" s="73">
        <v>2352.48</v>
      </c>
      <c r="F668" s="23"/>
      <c r="G668" s="91">
        <f t="shared" si="33"/>
        <v>131740.93418286764</v>
      </c>
    </row>
    <row r="669" spans="2:7">
      <c r="B669" s="1">
        <v>6</v>
      </c>
      <c r="C669" s="71">
        <f t="shared" si="31"/>
        <v>64710</v>
      </c>
      <c r="D669" s="74">
        <f t="shared" si="32"/>
        <v>2077</v>
      </c>
      <c r="E669" s="73">
        <v>2352.48</v>
      </c>
      <c r="F669" s="23"/>
      <c r="G669" s="91">
        <f t="shared" si="33"/>
        <v>129388.45418286764</v>
      </c>
    </row>
    <row r="670" spans="2:7">
      <c r="B670" s="1">
        <v>7</v>
      </c>
      <c r="C670" s="71">
        <f t="shared" si="31"/>
        <v>64741</v>
      </c>
      <c r="D670" s="74">
        <f t="shared" si="32"/>
        <v>2077</v>
      </c>
      <c r="E670" s="73">
        <v>2352.48</v>
      </c>
      <c r="F670" s="23"/>
      <c r="G670" s="91">
        <f t="shared" si="33"/>
        <v>127035.97418286765</v>
      </c>
    </row>
    <row r="671" spans="2:7">
      <c r="B671" s="1">
        <v>8</v>
      </c>
      <c r="C671" s="71">
        <f t="shared" si="31"/>
        <v>64771</v>
      </c>
      <c r="D671" s="74">
        <f t="shared" si="32"/>
        <v>2077</v>
      </c>
      <c r="E671" s="73">
        <v>2352.48</v>
      </c>
      <c r="F671" s="23"/>
      <c r="G671" s="91">
        <f t="shared" si="33"/>
        <v>124683.49418286765</v>
      </c>
    </row>
    <row r="672" spans="2:7">
      <c r="B672" s="1">
        <v>9</v>
      </c>
      <c r="C672" s="71">
        <f t="shared" si="31"/>
        <v>64802</v>
      </c>
      <c r="D672" s="74">
        <f t="shared" si="32"/>
        <v>2077</v>
      </c>
      <c r="E672" s="73">
        <v>2352.48</v>
      </c>
      <c r="F672" s="23"/>
      <c r="G672" s="91">
        <f t="shared" si="33"/>
        <v>122331.01418286766</v>
      </c>
    </row>
    <row r="673" spans="2:7">
      <c r="B673" s="1">
        <v>10</v>
      </c>
      <c r="C673" s="71">
        <f t="shared" si="31"/>
        <v>64832</v>
      </c>
      <c r="D673" s="74">
        <f t="shared" si="32"/>
        <v>2077</v>
      </c>
      <c r="E673" s="73">
        <v>2352.48</v>
      </c>
      <c r="F673" s="23"/>
      <c r="G673" s="91">
        <f t="shared" si="33"/>
        <v>119978.53418286766</v>
      </c>
    </row>
    <row r="674" spans="2:7">
      <c r="B674" s="1">
        <v>11</v>
      </c>
      <c r="C674" s="71">
        <f t="shared" si="31"/>
        <v>64863</v>
      </c>
      <c r="D674" s="74">
        <f t="shared" si="32"/>
        <v>2077</v>
      </c>
      <c r="E674" s="73">
        <v>2352.48</v>
      </c>
      <c r="F674" s="23"/>
      <c r="G674" s="91">
        <f t="shared" si="33"/>
        <v>117626.05418286767</v>
      </c>
    </row>
    <row r="675" spans="2:7">
      <c r="B675" s="1">
        <v>12</v>
      </c>
      <c r="C675" s="76">
        <f t="shared" si="31"/>
        <v>64894</v>
      </c>
      <c r="D675" s="77">
        <f t="shared" si="32"/>
        <v>2077</v>
      </c>
      <c r="E675" s="73">
        <v>2352.48</v>
      </c>
      <c r="F675" s="41"/>
      <c r="G675" s="91">
        <f t="shared" si="33"/>
        <v>115273.57418286767</v>
      </c>
    </row>
    <row r="676" spans="2:7">
      <c r="B676" s="1">
        <v>1</v>
      </c>
      <c r="C676" s="71">
        <f t="shared" si="31"/>
        <v>64924</v>
      </c>
      <c r="D676" s="74">
        <f t="shared" si="32"/>
        <v>2078</v>
      </c>
      <c r="E676" s="73">
        <v>2352.48</v>
      </c>
      <c r="F676" s="23"/>
      <c r="G676" s="91">
        <f t="shared" si="33"/>
        <v>112921.09418286767</v>
      </c>
    </row>
    <row r="677" spans="2:7">
      <c r="B677" s="1">
        <v>2</v>
      </c>
      <c r="C677" s="71">
        <f t="shared" si="31"/>
        <v>64955</v>
      </c>
      <c r="D677" s="74">
        <f t="shared" si="32"/>
        <v>2078</v>
      </c>
      <c r="E677" s="73">
        <v>2352.48</v>
      </c>
      <c r="F677" s="23"/>
      <c r="G677" s="91">
        <f t="shared" si="33"/>
        <v>110568.61418286768</v>
      </c>
    </row>
    <row r="678" spans="2:7">
      <c r="B678" s="1">
        <v>3</v>
      </c>
      <c r="C678" s="71">
        <f t="shared" si="31"/>
        <v>64985</v>
      </c>
      <c r="D678" s="74">
        <f t="shared" si="32"/>
        <v>2078</v>
      </c>
      <c r="E678" s="73">
        <v>2352.48</v>
      </c>
      <c r="F678" s="23"/>
      <c r="G678" s="91">
        <f t="shared" si="33"/>
        <v>108216.13418286768</v>
      </c>
    </row>
    <row r="679" spans="2:7">
      <c r="B679" s="1">
        <v>4</v>
      </c>
      <c r="C679" s="71">
        <f t="shared" si="31"/>
        <v>65016</v>
      </c>
      <c r="D679" s="74">
        <f t="shared" si="32"/>
        <v>2078</v>
      </c>
      <c r="E679" s="73">
        <v>2352.48</v>
      </c>
      <c r="F679" s="23"/>
      <c r="G679" s="91">
        <f t="shared" si="33"/>
        <v>105863.65418286769</v>
      </c>
    </row>
    <row r="680" spans="2:7">
      <c r="B680" s="1">
        <v>5</v>
      </c>
      <c r="C680" s="71">
        <f t="shared" si="31"/>
        <v>65047</v>
      </c>
      <c r="D680" s="74">
        <f t="shared" si="32"/>
        <v>2078</v>
      </c>
      <c r="E680" s="73">
        <v>2352.48</v>
      </c>
      <c r="F680" s="23"/>
      <c r="G680" s="91">
        <f t="shared" si="33"/>
        <v>103511.17418286769</v>
      </c>
    </row>
    <row r="681" spans="2:7">
      <c r="B681" s="1">
        <v>6</v>
      </c>
      <c r="C681" s="71">
        <f t="shared" si="31"/>
        <v>65075</v>
      </c>
      <c r="D681" s="74">
        <f t="shared" si="32"/>
        <v>2078</v>
      </c>
      <c r="E681" s="73">
        <v>2352.48</v>
      </c>
      <c r="F681" s="23"/>
      <c r="G681" s="91">
        <f t="shared" si="33"/>
        <v>101158.69418286769</v>
      </c>
    </row>
    <row r="682" spans="2:7">
      <c r="B682" s="1">
        <v>7</v>
      </c>
      <c r="C682" s="71">
        <f t="shared" si="31"/>
        <v>65106</v>
      </c>
      <c r="D682" s="74">
        <f t="shared" si="32"/>
        <v>2078</v>
      </c>
      <c r="E682" s="73">
        <v>2352.48</v>
      </c>
      <c r="F682" s="23"/>
      <c r="G682" s="91">
        <f t="shared" si="33"/>
        <v>98806.214182867698</v>
      </c>
    </row>
    <row r="683" spans="2:7">
      <c r="B683" s="1">
        <v>8</v>
      </c>
      <c r="C683" s="71">
        <f t="shared" si="31"/>
        <v>65136</v>
      </c>
      <c r="D683" s="74">
        <f t="shared" si="32"/>
        <v>2078</v>
      </c>
      <c r="E683" s="73">
        <v>2352.48</v>
      </c>
      <c r="F683" s="23"/>
      <c r="G683" s="91">
        <f t="shared" si="33"/>
        <v>96453.734182867702</v>
      </c>
    </row>
    <row r="684" spans="2:7">
      <c r="B684" s="1">
        <v>9</v>
      </c>
      <c r="C684" s="71">
        <f t="shared" si="31"/>
        <v>65167</v>
      </c>
      <c r="D684" s="74">
        <f t="shared" si="32"/>
        <v>2078</v>
      </c>
      <c r="E684" s="73">
        <v>2352.48</v>
      </c>
      <c r="F684" s="23"/>
      <c r="G684" s="91">
        <f t="shared" si="33"/>
        <v>94101.254182867706</v>
      </c>
    </row>
    <row r="685" spans="2:7">
      <c r="B685" s="1">
        <v>10</v>
      </c>
      <c r="C685" s="71">
        <f t="shared" si="31"/>
        <v>65197</v>
      </c>
      <c r="D685" s="74">
        <f t="shared" si="32"/>
        <v>2078</v>
      </c>
      <c r="E685" s="73">
        <v>2352.48</v>
      </c>
      <c r="F685" s="23"/>
      <c r="G685" s="91">
        <f t="shared" si="33"/>
        <v>91748.77418286771</v>
      </c>
    </row>
    <row r="686" spans="2:7">
      <c r="B686" s="1">
        <v>11</v>
      </c>
      <c r="C686" s="71">
        <f t="shared" si="31"/>
        <v>65228</v>
      </c>
      <c r="D686" s="74">
        <f t="shared" si="32"/>
        <v>2078</v>
      </c>
      <c r="E686" s="73">
        <v>2352.48</v>
      </c>
      <c r="F686" s="23"/>
      <c r="G686" s="91">
        <f t="shared" si="33"/>
        <v>89396.294182867714</v>
      </c>
    </row>
    <row r="687" spans="2:7">
      <c r="B687" s="1">
        <v>12</v>
      </c>
      <c r="C687" s="76">
        <f t="shared" si="31"/>
        <v>65259</v>
      </c>
      <c r="D687" s="77">
        <f t="shared" si="32"/>
        <v>2078</v>
      </c>
      <c r="E687" s="73">
        <v>2352.48</v>
      </c>
      <c r="F687" s="41"/>
      <c r="G687" s="91">
        <f t="shared" si="33"/>
        <v>87043.814182867718</v>
      </c>
    </row>
    <row r="688" spans="2:7">
      <c r="B688" s="1">
        <v>1</v>
      </c>
      <c r="C688" s="71">
        <f t="shared" si="31"/>
        <v>65289</v>
      </c>
      <c r="D688" s="74">
        <f t="shared" si="32"/>
        <v>2079</v>
      </c>
      <c r="E688" s="73">
        <v>2352.48</v>
      </c>
      <c r="F688" s="23"/>
      <c r="G688" s="91">
        <f t="shared" si="33"/>
        <v>84691.334182867722</v>
      </c>
    </row>
    <row r="689" spans="2:7">
      <c r="B689" s="1">
        <v>2</v>
      </c>
      <c r="C689" s="71">
        <f t="shared" si="31"/>
        <v>65320</v>
      </c>
      <c r="D689" s="74">
        <f t="shared" si="32"/>
        <v>2079</v>
      </c>
      <c r="E689" s="73">
        <v>2352.48</v>
      </c>
      <c r="F689" s="23"/>
      <c r="G689" s="91">
        <f t="shared" si="33"/>
        <v>82338.854182867726</v>
      </c>
    </row>
    <row r="690" spans="2:7">
      <c r="B690" s="1">
        <v>3</v>
      </c>
      <c r="C690" s="71">
        <f t="shared" si="31"/>
        <v>65350</v>
      </c>
      <c r="D690" s="74">
        <f t="shared" si="32"/>
        <v>2079</v>
      </c>
      <c r="E690" s="73">
        <v>2352.48</v>
      </c>
      <c r="F690" s="23"/>
      <c r="G690" s="91">
        <f t="shared" si="33"/>
        <v>79986.37418286773</v>
      </c>
    </row>
    <row r="691" spans="2:7">
      <c r="B691" s="1">
        <v>4</v>
      </c>
      <c r="C691" s="71">
        <f t="shared" si="31"/>
        <v>65381</v>
      </c>
      <c r="D691" s="74">
        <f t="shared" si="32"/>
        <v>2079</v>
      </c>
      <c r="E691" s="73">
        <v>2352.48</v>
      </c>
      <c r="F691" s="23"/>
      <c r="G691" s="91">
        <f t="shared" si="33"/>
        <v>77633.894182867734</v>
      </c>
    </row>
    <row r="692" spans="2:7">
      <c r="B692" s="1">
        <v>5</v>
      </c>
      <c r="C692" s="71">
        <f t="shared" si="31"/>
        <v>65412</v>
      </c>
      <c r="D692" s="74">
        <f t="shared" si="32"/>
        <v>2079</v>
      </c>
      <c r="E692" s="73">
        <v>2352.48</v>
      </c>
      <c r="F692" s="23"/>
      <c r="G692" s="91">
        <f t="shared" si="33"/>
        <v>75281.414182867738</v>
      </c>
    </row>
    <row r="693" spans="2:7">
      <c r="B693" s="1">
        <v>6</v>
      </c>
      <c r="C693" s="71">
        <f t="shared" si="31"/>
        <v>65440</v>
      </c>
      <c r="D693" s="74">
        <f t="shared" si="32"/>
        <v>2079</v>
      </c>
      <c r="E693" s="73">
        <v>2352.48</v>
      </c>
      <c r="F693" s="23"/>
      <c r="G693" s="91">
        <f t="shared" si="33"/>
        <v>72928.934182867742</v>
      </c>
    </row>
    <row r="694" spans="2:7">
      <c r="B694" s="1">
        <v>7</v>
      </c>
      <c r="C694" s="71">
        <f t="shared" si="31"/>
        <v>65471</v>
      </c>
      <c r="D694" s="74">
        <f t="shared" si="32"/>
        <v>2079</v>
      </c>
      <c r="E694" s="73">
        <v>2352.48</v>
      </c>
      <c r="F694" s="23"/>
      <c r="G694" s="91">
        <f t="shared" si="33"/>
        <v>70576.454182867747</v>
      </c>
    </row>
    <row r="695" spans="2:7">
      <c r="B695" s="1">
        <v>8</v>
      </c>
      <c r="C695" s="71">
        <f t="shared" si="31"/>
        <v>65501</v>
      </c>
      <c r="D695" s="74">
        <f t="shared" si="32"/>
        <v>2079</v>
      </c>
      <c r="E695" s="73">
        <v>2352.48</v>
      </c>
      <c r="F695" s="23"/>
      <c r="G695" s="91">
        <f t="shared" si="33"/>
        <v>68223.974182867751</v>
      </c>
    </row>
    <row r="696" spans="2:7">
      <c r="B696" s="1">
        <v>9</v>
      </c>
      <c r="C696" s="71">
        <f t="shared" si="31"/>
        <v>65532</v>
      </c>
      <c r="D696" s="74">
        <f t="shared" si="32"/>
        <v>2079</v>
      </c>
      <c r="E696" s="73">
        <v>2352.48</v>
      </c>
      <c r="F696" s="23"/>
      <c r="G696" s="91">
        <f t="shared" si="33"/>
        <v>65871.494182867755</v>
      </c>
    </row>
    <row r="697" spans="2:7">
      <c r="B697" s="1">
        <v>10</v>
      </c>
      <c r="C697" s="71">
        <f t="shared" si="31"/>
        <v>65562</v>
      </c>
      <c r="D697" s="74">
        <f t="shared" si="32"/>
        <v>2079</v>
      </c>
      <c r="E697" s="73">
        <v>2352.48</v>
      </c>
      <c r="F697" s="23"/>
      <c r="G697" s="91">
        <f t="shared" si="33"/>
        <v>63519.014182867752</v>
      </c>
    </row>
    <row r="698" spans="2:7">
      <c r="B698" s="1">
        <v>11</v>
      </c>
      <c r="C698" s="71">
        <f t="shared" si="31"/>
        <v>65593</v>
      </c>
      <c r="D698" s="74">
        <f t="shared" si="32"/>
        <v>2079</v>
      </c>
      <c r="E698" s="73">
        <v>2352.48</v>
      </c>
      <c r="F698" s="23"/>
      <c r="G698" s="91">
        <f t="shared" si="33"/>
        <v>61166.534182867748</v>
      </c>
    </row>
    <row r="699" spans="2:7">
      <c r="B699" s="1">
        <v>12</v>
      </c>
      <c r="C699" s="76">
        <f t="shared" si="31"/>
        <v>65624</v>
      </c>
      <c r="D699" s="77">
        <f t="shared" si="32"/>
        <v>2079</v>
      </c>
      <c r="E699" s="73">
        <v>2352.48</v>
      </c>
      <c r="F699" s="41"/>
      <c r="G699" s="91">
        <f t="shared" si="33"/>
        <v>58814.054182867745</v>
      </c>
    </row>
    <row r="700" spans="2:7">
      <c r="B700" s="1">
        <v>1</v>
      </c>
      <c r="C700" s="71">
        <f t="shared" si="31"/>
        <v>65654</v>
      </c>
      <c r="D700" s="74">
        <f t="shared" si="32"/>
        <v>2080</v>
      </c>
      <c r="E700" s="73">
        <v>2352.48</v>
      </c>
      <c r="F700" s="23"/>
      <c r="G700" s="91">
        <f t="shared" si="33"/>
        <v>56461.574182867742</v>
      </c>
    </row>
    <row r="701" spans="2:7">
      <c r="B701" s="1">
        <v>2</v>
      </c>
      <c r="C701" s="71">
        <f t="shared" si="31"/>
        <v>65685</v>
      </c>
      <c r="D701" s="74">
        <f t="shared" si="32"/>
        <v>2080</v>
      </c>
      <c r="E701" s="73">
        <v>2352.48</v>
      </c>
      <c r="F701" s="23"/>
      <c r="G701" s="91">
        <f t="shared" si="33"/>
        <v>54109.094182867739</v>
      </c>
    </row>
    <row r="702" spans="2:7">
      <c r="B702" s="1">
        <v>3</v>
      </c>
      <c r="C702" s="71">
        <f t="shared" si="31"/>
        <v>65715</v>
      </c>
      <c r="D702" s="74">
        <f t="shared" si="32"/>
        <v>2080</v>
      </c>
      <c r="E702" s="73">
        <v>2352.48</v>
      </c>
      <c r="F702" s="23"/>
      <c r="G702" s="91">
        <f t="shared" si="33"/>
        <v>51756.614182867736</v>
      </c>
    </row>
    <row r="703" spans="2:7">
      <c r="B703" s="1">
        <v>4</v>
      </c>
      <c r="C703" s="71">
        <f t="shared" si="31"/>
        <v>65746</v>
      </c>
      <c r="D703" s="74">
        <f t="shared" si="32"/>
        <v>2080</v>
      </c>
      <c r="E703" s="73">
        <v>2352.48</v>
      </c>
      <c r="F703" s="23"/>
      <c r="G703" s="91">
        <f t="shared" si="33"/>
        <v>49404.134182867732</v>
      </c>
    </row>
    <row r="704" spans="2:7">
      <c r="B704" s="1">
        <v>5</v>
      </c>
      <c r="C704" s="71">
        <f t="shared" si="31"/>
        <v>65777</v>
      </c>
      <c r="D704" s="74">
        <f t="shared" si="32"/>
        <v>2080</v>
      </c>
      <c r="E704" s="73">
        <v>2352.48</v>
      </c>
      <c r="F704" s="23"/>
      <c r="G704" s="91">
        <f t="shared" si="33"/>
        <v>47051.654182867729</v>
      </c>
    </row>
    <row r="705" spans="2:7">
      <c r="B705" s="1">
        <v>6</v>
      </c>
      <c r="C705" s="71">
        <f t="shared" si="31"/>
        <v>65806</v>
      </c>
      <c r="D705" s="74">
        <f t="shared" si="32"/>
        <v>2080</v>
      </c>
      <c r="E705" s="73">
        <v>2352.48</v>
      </c>
      <c r="F705" s="23"/>
      <c r="G705" s="91">
        <f t="shared" si="33"/>
        <v>44699.174182867726</v>
      </c>
    </row>
    <row r="706" spans="2:7">
      <c r="B706" s="1">
        <v>7</v>
      </c>
      <c r="C706" s="71">
        <f t="shared" si="31"/>
        <v>65837</v>
      </c>
      <c r="D706" s="74">
        <f t="shared" si="32"/>
        <v>2080</v>
      </c>
      <c r="E706" s="73">
        <v>2352.48</v>
      </c>
      <c r="F706" s="23"/>
      <c r="G706" s="91">
        <f t="shared" si="33"/>
        <v>42346.694182867723</v>
      </c>
    </row>
    <row r="707" spans="2:7">
      <c r="B707" s="1">
        <v>8</v>
      </c>
      <c r="C707" s="71">
        <f t="shared" si="31"/>
        <v>65867</v>
      </c>
      <c r="D707" s="74">
        <f t="shared" si="32"/>
        <v>2080</v>
      </c>
      <c r="E707" s="73">
        <v>2352.48</v>
      </c>
      <c r="F707" s="23"/>
      <c r="G707" s="91">
        <f t="shared" si="33"/>
        <v>39994.21418286772</v>
      </c>
    </row>
    <row r="708" spans="2:7">
      <c r="B708" s="1">
        <v>9</v>
      </c>
      <c r="C708" s="71">
        <f t="shared" si="31"/>
        <v>65898</v>
      </c>
      <c r="D708" s="74">
        <f t="shared" si="32"/>
        <v>2080</v>
      </c>
      <c r="E708" s="73">
        <v>2352.48</v>
      </c>
      <c r="F708" s="23"/>
      <c r="G708" s="91">
        <f t="shared" si="33"/>
        <v>37641.734182867716</v>
      </c>
    </row>
    <row r="709" spans="2:7">
      <c r="B709" s="1">
        <v>10</v>
      </c>
      <c r="C709" s="71">
        <f t="shared" si="31"/>
        <v>65928</v>
      </c>
      <c r="D709" s="74">
        <f t="shared" si="32"/>
        <v>2080</v>
      </c>
      <c r="E709" s="73">
        <v>2352.48</v>
      </c>
      <c r="F709" s="23"/>
      <c r="G709" s="91">
        <f t="shared" si="33"/>
        <v>35289.254182867713</v>
      </c>
    </row>
    <row r="710" spans="2:7">
      <c r="B710" s="1">
        <v>11</v>
      </c>
      <c r="C710" s="71">
        <f t="shared" ref="C710:C724" si="34">EDATE(C709,1)</f>
        <v>65959</v>
      </c>
      <c r="D710" s="74">
        <f t="shared" ref="D710:D724" si="35">YEAR(C710) + IF(MONTH(C710)&gt;=10,1,0)</f>
        <v>2080</v>
      </c>
      <c r="E710" s="73">
        <v>2352.48</v>
      </c>
      <c r="F710" s="23"/>
      <c r="G710" s="91">
        <f t="shared" si="33"/>
        <v>32936.77418286771</v>
      </c>
    </row>
    <row r="711" spans="2:7">
      <c r="B711" s="1">
        <v>12</v>
      </c>
      <c r="C711" s="76">
        <f t="shared" si="34"/>
        <v>65990</v>
      </c>
      <c r="D711" s="77">
        <f t="shared" si="35"/>
        <v>2080</v>
      </c>
      <c r="E711" s="73">
        <v>2352.48</v>
      </c>
      <c r="F711" s="41"/>
      <c r="G711" s="91">
        <f t="shared" si="33"/>
        <v>30584.29418286771</v>
      </c>
    </row>
    <row r="712" spans="2:7">
      <c r="B712" s="1">
        <v>1</v>
      </c>
      <c r="C712" s="71">
        <f t="shared" si="34"/>
        <v>66020</v>
      </c>
      <c r="D712" s="74">
        <f t="shared" si="35"/>
        <v>2081</v>
      </c>
      <c r="E712" s="73">
        <v>2352.48</v>
      </c>
      <c r="F712" s="23"/>
      <c r="G712" s="91">
        <f t="shared" si="33"/>
        <v>28231.814182867711</v>
      </c>
    </row>
    <row r="713" spans="2:7">
      <c r="B713" s="1">
        <v>2</v>
      </c>
      <c r="C713" s="71">
        <f t="shared" si="34"/>
        <v>66051</v>
      </c>
      <c r="D713" s="74">
        <f t="shared" si="35"/>
        <v>2081</v>
      </c>
      <c r="E713" s="73">
        <v>2352.48</v>
      </c>
      <c r="F713" s="23"/>
      <c r="G713" s="91">
        <f t="shared" si="33"/>
        <v>25879.334182867711</v>
      </c>
    </row>
    <row r="714" spans="2:7">
      <c r="B714" s="1">
        <v>3</v>
      </c>
      <c r="C714" s="71">
        <f t="shared" si="34"/>
        <v>66081</v>
      </c>
      <c r="D714" s="74">
        <f t="shared" si="35"/>
        <v>2081</v>
      </c>
      <c r="E714" s="73">
        <v>2352.48</v>
      </c>
      <c r="F714" s="23"/>
      <c r="G714" s="91">
        <f t="shared" si="33"/>
        <v>23526.854182867712</v>
      </c>
    </row>
    <row r="715" spans="2:7">
      <c r="B715" s="1">
        <v>4</v>
      </c>
      <c r="C715" s="71">
        <f t="shared" si="34"/>
        <v>66112</v>
      </c>
      <c r="D715" s="74">
        <f t="shared" si="35"/>
        <v>2081</v>
      </c>
      <c r="E715" s="73">
        <v>2352.48</v>
      </c>
      <c r="F715" s="23"/>
      <c r="G715" s="91">
        <f t="shared" si="33"/>
        <v>21174.374182867712</v>
      </c>
    </row>
    <row r="716" spans="2:7">
      <c r="B716" s="1">
        <v>5</v>
      </c>
      <c r="C716" s="71">
        <f t="shared" si="34"/>
        <v>66143</v>
      </c>
      <c r="D716" s="74">
        <f t="shared" si="35"/>
        <v>2081</v>
      </c>
      <c r="E716" s="73">
        <v>2352.48</v>
      </c>
      <c r="F716" s="23"/>
      <c r="G716" s="91">
        <f t="shared" ref="G716:G724" si="36">G715-E716</f>
        <v>18821.894182867713</v>
      </c>
    </row>
    <row r="717" spans="2:7">
      <c r="B717" s="1">
        <v>6</v>
      </c>
      <c r="C717" s="71">
        <f t="shared" si="34"/>
        <v>66171</v>
      </c>
      <c r="D717" s="74">
        <f t="shared" si="35"/>
        <v>2081</v>
      </c>
      <c r="E717" s="73">
        <v>2352.48</v>
      </c>
      <c r="F717" s="23"/>
      <c r="G717" s="91">
        <f t="shared" si="36"/>
        <v>16469.414182867713</v>
      </c>
    </row>
    <row r="718" spans="2:7">
      <c r="B718" s="1">
        <v>7</v>
      </c>
      <c r="C718" s="71">
        <f t="shared" si="34"/>
        <v>66202</v>
      </c>
      <c r="D718" s="74">
        <f t="shared" si="35"/>
        <v>2081</v>
      </c>
      <c r="E718" s="73">
        <v>2352.48</v>
      </c>
      <c r="F718" s="23"/>
      <c r="G718" s="91">
        <f t="shared" si="36"/>
        <v>14116.934182867713</v>
      </c>
    </row>
    <row r="719" spans="2:7">
      <c r="B719" s="1">
        <v>8</v>
      </c>
      <c r="C719" s="71">
        <f t="shared" si="34"/>
        <v>66232</v>
      </c>
      <c r="D719" s="74">
        <f t="shared" si="35"/>
        <v>2081</v>
      </c>
      <c r="E719" s="73">
        <v>2352.48</v>
      </c>
      <c r="F719" s="23"/>
      <c r="G719" s="91">
        <f t="shared" si="36"/>
        <v>11764.454182867714</v>
      </c>
    </row>
    <row r="720" spans="2:7">
      <c r="B720" s="1">
        <v>9</v>
      </c>
      <c r="C720" s="71">
        <f t="shared" si="34"/>
        <v>66263</v>
      </c>
      <c r="D720" s="74">
        <f t="shared" si="35"/>
        <v>2081</v>
      </c>
      <c r="E720" s="73">
        <v>2352.48</v>
      </c>
      <c r="F720" s="23"/>
      <c r="G720" s="91">
        <f t="shared" si="36"/>
        <v>9411.9741828677143</v>
      </c>
    </row>
    <row r="721" spans="2:7">
      <c r="B721" s="1">
        <v>10</v>
      </c>
      <c r="C721" s="71">
        <f t="shared" si="34"/>
        <v>66293</v>
      </c>
      <c r="D721" s="74">
        <f t="shared" si="35"/>
        <v>2081</v>
      </c>
      <c r="E721" s="73">
        <v>2352.48</v>
      </c>
      <c r="F721" s="23"/>
      <c r="G721" s="91">
        <f t="shared" si="36"/>
        <v>7059.4941828677147</v>
      </c>
    </row>
    <row r="722" spans="2:7">
      <c r="B722" s="1">
        <v>11</v>
      </c>
      <c r="C722" s="71">
        <f t="shared" si="34"/>
        <v>66324</v>
      </c>
      <c r="D722" s="74">
        <f t="shared" si="35"/>
        <v>2081</v>
      </c>
      <c r="E722" s="73">
        <v>2352.48</v>
      </c>
      <c r="F722" s="23"/>
      <c r="G722" s="91">
        <f t="shared" si="36"/>
        <v>4707.0141828677151</v>
      </c>
    </row>
    <row r="723" spans="2:7">
      <c r="B723" s="1">
        <v>12</v>
      </c>
      <c r="C723" s="76">
        <f t="shared" si="34"/>
        <v>66355</v>
      </c>
      <c r="D723" s="77">
        <f t="shared" si="35"/>
        <v>2081</v>
      </c>
      <c r="E723" s="73">
        <v>2352.48</v>
      </c>
      <c r="F723" s="41"/>
      <c r="G723" s="91">
        <f t="shared" si="36"/>
        <v>2354.5341828677151</v>
      </c>
    </row>
    <row r="724" spans="2:7">
      <c r="B724" s="1">
        <v>1</v>
      </c>
      <c r="C724" s="71">
        <f t="shared" si="34"/>
        <v>66385</v>
      </c>
      <c r="D724" s="74">
        <f t="shared" si="35"/>
        <v>2082</v>
      </c>
      <c r="E724" s="73">
        <v>2352.48</v>
      </c>
      <c r="F724" s="23"/>
      <c r="G724" s="91">
        <f t="shared" si="36"/>
        <v>2.0541828677150988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1-Lease Rec &amp; ROU Calc &amp; AJEs</vt:lpstr>
      <vt:lpstr>Sheet3</vt:lpstr>
      <vt:lpstr>Sheet2</vt:lpstr>
      <vt:lpstr>2- Lease Receivable Amort Sched</vt:lpstr>
      <vt:lpstr>3. Def Inflow - Amortization</vt:lpstr>
    </vt:vector>
  </TitlesOfParts>
  <Company>Marcum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Garzon, Hermes</dc:creator>
  <cp:lastModifiedBy>Jillian Cranney</cp:lastModifiedBy>
  <dcterms:created xsi:type="dcterms:W3CDTF">2022-11-16T17:22:03Z</dcterms:created>
  <dcterms:modified xsi:type="dcterms:W3CDTF">2026-05-27T11:49:09Z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bName">
    <vt:lpwstr>GENERAL &amp; ADMINISTRATIVE</vt:lpwstr>
  </property>
  <property fmtid="{D5CDD505-2E9C-101B-9397-08002B2CF9AE}" pid="3" name="tabIndex">
    <vt:lpwstr>1</vt:lpwstr>
  </property>
  <property fmtid="{D5CDD505-2E9C-101B-9397-08002B2CF9AE}" pid="4" name="workpaperIndex">
    <vt:lpwstr/>
  </property>
  <property fmtid="{D5CDD505-2E9C-101B-9397-08002B2CF9AE}" pid="5" name="Version">
    <vt:i4>20</vt:i4>
  </property>
</Properties>
</file>